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Adulto Mayor\2024\"/>
    </mc:Choice>
  </mc:AlternateContent>
  <xr:revisionPtr revIDLastSave="0" documentId="13_ncr:1_{FFEF4E84-2BE8-4F6A-B7CD-15EBBE6DE93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ulto Mayor 2024" sheetId="1" r:id="rId1"/>
  </sheets>
  <definedNames>
    <definedName name="_xlnm._FilterDatabase" localSheetId="0" hidden="1">'Adulto Mayor 2024'!$A$4:$I$790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W789" i="1" l="1"/>
  <c r="DM789" i="1"/>
  <c r="CZ789" i="1"/>
  <c r="CM789" i="1"/>
  <c r="BY789" i="1"/>
  <c r="BJ789" i="1"/>
  <c r="AW789" i="1"/>
  <c r="AJ789" i="1"/>
  <c r="W789" i="1"/>
  <c r="DM788" i="1"/>
  <c r="CZ788" i="1"/>
  <c r="CM788" i="1"/>
  <c r="BY788" i="1"/>
  <c r="BW788" i="1"/>
  <c r="BJ788" i="1"/>
  <c r="AW788" i="1"/>
  <c r="AJ788" i="1"/>
  <c r="W788" i="1"/>
  <c r="DM787" i="1"/>
  <c r="CZ787" i="1"/>
  <c r="CM787" i="1"/>
  <c r="BY787" i="1"/>
  <c r="BW787" i="1"/>
  <c r="BJ787" i="1"/>
  <c r="AW787" i="1"/>
  <c r="AJ787" i="1"/>
  <c r="W787" i="1"/>
  <c r="DM786" i="1"/>
  <c r="CZ786" i="1"/>
  <c r="CM786" i="1"/>
  <c r="BY786" i="1"/>
  <c r="BW786" i="1"/>
  <c r="BJ786" i="1"/>
  <c r="AW786" i="1"/>
  <c r="AJ786" i="1"/>
  <c r="W786" i="1"/>
  <c r="BY790" i="1"/>
  <c r="BY785" i="1"/>
  <c r="BY784" i="1"/>
  <c r="BY783" i="1"/>
  <c r="BY782" i="1"/>
  <c r="BY781" i="1"/>
  <c r="BY780" i="1"/>
  <c r="BY779" i="1"/>
  <c r="BY778" i="1"/>
  <c r="BY777" i="1"/>
  <c r="BY776" i="1"/>
  <c r="BY775" i="1"/>
  <c r="BY774" i="1"/>
  <c r="BY773" i="1"/>
  <c r="BY772" i="1"/>
  <c r="BY771" i="1"/>
  <c r="BY770" i="1"/>
  <c r="BY769" i="1"/>
  <c r="BY768" i="1"/>
  <c r="BY767" i="1"/>
  <c r="BY766" i="1"/>
  <c r="BY765" i="1"/>
  <c r="BY764" i="1"/>
  <c r="BY763" i="1"/>
  <c r="BY762" i="1"/>
  <c r="BY761" i="1"/>
  <c r="BY760" i="1"/>
  <c r="BY759" i="1"/>
  <c r="BY758" i="1"/>
  <c r="BY757" i="1"/>
  <c r="BY756" i="1"/>
  <c r="BY755" i="1"/>
  <c r="BY754" i="1"/>
  <c r="BY753" i="1"/>
  <c r="BY752" i="1"/>
  <c r="BY751" i="1"/>
  <c r="BY750" i="1"/>
  <c r="BY749" i="1"/>
  <c r="BY748" i="1"/>
  <c r="BY747" i="1"/>
  <c r="BY746" i="1"/>
  <c r="BY745" i="1"/>
  <c r="BY744" i="1"/>
  <c r="BY743" i="1"/>
  <c r="BY742" i="1"/>
  <c r="BY741" i="1"/>
  <c r="BY740" i="1"/>
  <c r="BY739" i="1"/>
  <c r="BY738" i="1"/>
  <c r="BY737" i="1"/>
  <c r="BY736" i="1"/>
  <c r="BY735" i="1"/>
  <c r="BY734" i="1"/>
  <c r="BY733" i="1"/>
  <c r="BY732" i="1"/>
  <c r="BY731" i="1"/>
  <c r="BY730" i="1"/>
  <c r="BY729" i="1"/>
  <c r="BY728" i="1"/>
  <c r="BY727" i="1"/>
  <c r="BY726" i="1"/>
  <c r="BY725" i="1"/>
  <c r="BY724" i="1"/>
  <c r="BY723" i="1"/>
  <c r="BY722" i="1"/>
  <c r="BY721" i="1"/>
  <c r="BY720" i="1"/>
  <c r="BY719" i="1"/>
  <c r="BY718" i="1"/>
  <c r="BY717" i="1"/>
  <c r="BY716" i="1"/>
  <c r="BY715" i="1"/>
  <c r="BY714" i="1"/>
  <c r="BY713" i="1"/>
  <c r="BY712" i="1"/>
  <c r="BY711" i="1"/>
  <c r="BY710" i="1"/>
  <c r="BY709" i="1"/>
  <c r="BY708" i="1"/>
  <c r="BY707" i="1"/>
  <c r="BY706" i="1"/>
  <c r="BY705" i="1"/>
  <c r="BY704" i="1"/>
  <c r="BY703" i="1"/>
  <c r="BY702" i="1"/>
  <c r="BY701" i="1"/>
  <c r="BY700" i="1"/>
  <c r="BY699" i="1"/>
  <c r="BY698" i="1"/>
  <c r="BY697" i="1"/>
  <c r="BY696" i="1"/>
  <c r="BY695" i="1"/>
  <c r="BY694" i="1"/>
  <c r="BY693" i="1"/>
  <c r="BY692" i="1"/>
  <c r="BY691" i="1"/>
  <c r="BY690" i="1"/>
  <c r="BY689" i="1"/>
  <c r="BY688" i="1"/>
  <c r="BY687" i="1"/>
  <c r="BY686" i="1"/>
  <c r="BY685" i="1"/>
  <c r="BY684" i="1"/>
  <c r="BY683" i="1"/>
  <c r="BY682" i="1"/>
  <c r="BY681" i="1"/>
  <c r="BY680" i="1"/>
  <c r="BY679" i="1"/>
  <c r="BY678" i="1"/>
  <c r="BY677" i="1"/>
  <c r="BY676" i="1"/>
  <c r="BY675" i="1"/>
  <c r="BY674" i="1"/>
  <c r="BY673" i="1"/>
  <c r="BY672" i="1"/>
  <c r="BY671" i="1"/>
  <c r="BY670" i="1"/>
  <c r="BY669" i="1"/>
  <c r="BY668" i="1"/>
  <c r="BY667" i="1"/>
  <c r="BY666" i="1"/>
  <c r="BY665" i="1"/>
  <c r="BY664" i="1"/>
  <c r="BY663" i="1"/>
  <c r="BY662" i="1"/>
  <c r="BY661" i="1"/>
  <c r="BY660" i="1"/>
  <c r="BY659" i="1"/>
  <c r="BY658" i="1"/>
  <c r="BY657" i="1"/>
  <c r="BY656" i="1"/>
  <c r="BY655" i="1"/>
  <c r="BY654" i="1"/>
  <c r="BY653" i="1"/>
  <c r="BY652" i="1"/>
  <c r="BY651" i="1"/>
  <c r="BY650" i="1"/>
  <c r="BY649" i="1"/>
  <c r="BY648" i="1"/>
  <c r="BY647" i="1"/>
  <c r="BY646" i="1"/>
  <c r="BY645" i="1"/>
  <c r="BY644" i="1"/>
  <c r="BY643" i="1"/>
  <c r="BY642" i="1"/>
  <c r="BY641" i="1"/>
  <c r="BY640" i="1"/>
  <c r="BY639" i="1"/>
  <c r="BY638" i="1"/>
  <c r="BY637" i="1"/>
  <c r="BY636" i="1"/>
  <c r="BY635" i="1"/>
  <c r="BY634" i="1"/>
  <c r="BY633" i="1"/>
  <c r="BY632" i="1"/>
  <c r="BY631" i="1"/>
  <c r="BY630" i="1"/>
  <c r="BY629" i="1"/>
  <c r="BY628" i="1"/>
  <c r="BY627" i="1"/>
  <c r="BY626" i="1"/>
  <c r="BY625" i="1"/>
  <c r="BY624" i="1"/>
  <c r="BY623" i="1"/>
  <c r="BY622" i="1"/>
  <c r="BY621" i="1"/>
  <c r="BY620" i="1"/>
  <c r="BY619" i="1"/>
  <c r="BY618" i="1"/>
  <c r="BY617" i="1"/>
  <c r="BY616" i="1"/>
  <c r="BY615" i="1"/>
  <c r="BY614" i="1"/>
  <c r="BY613" i="1"/>
  <c r="BY612" i="1"/>
  <c r="BY611" i="1"/>
  <c r="BY610" i="1"/>
  <c r="BY609" i="1"/>
  <c r="BY608" i="1"/>
  <c r="BY607" i="1"/>
  <c r="BY606" i="1"/>
  <c r="BY605" i="1"/>
  <c r="BY604" i="1"/>
  <c r="BY603" i="1"/>
  <c r="BY602" i="1"/>
  <c r="BY601" i="1"/>
  <c r="BY600" i="1"/>
  <c r="BY599" i="1"/>
  <c r="BY598" i="1"/>
  <c r="BY597" i="1"/>
  <c r="BY596" i="1"/>
  <c r="BY595" i="1"/>
  <c r="BY594" i="1"/>
  <c r="BY593" i="1"/>
  <c r="BY592" i="1"/>
  <c r="BY591" i="1"/>
  <c r="BY590" i="1"/>
  <c r="BY589" i="1"/>
  <c r="BY588" i="1"/>
  <c r="BY587" i="1"/>
  <c r="BY586" i="1"/>
  <c r="BY585" i="1"/>
  <c r="BY584" i="1"/>
  <c r="BY583" i="1"/>
  <c r="BY582" i="1"/>
  <c r="BY581" i="1"/>
  <c r="BY580" i="1"/>
  <c r="BY579" i="1"/>
  <c r="BY578" i="1"/>
  <c r="BY577" i="1"/>
  <c r="BY576" i="1"/>
  <c r="BY575" i="1"/>
  <c r="BY574" i="1"/>
  <c r="BY573" i="1"/>
  <c r="BY572" i="1"/>
  <c r="BY571" i="1"/>
  <c r="BY570" i="1"/>
  <c r="BY569" i="1"/>
  <c r="BY568" i="1"/>
  <c r="BY567" i="1"/>
  <c r="BY566" i="1"/>
  <c r="BY565" i="1"/>
  <c r="BY564" i="1"/>
  <c r="BY563" i="1"/>
  <c r="BY562" i="1"/>
  <c r="BY561" i="1"/>
  <c r="BY560" i="1"/>
  <c r="BY559" i="1"/>
  <c r="BY558" i="1"/>
  <c r="BY557" i="1"/>
  <c r="BY556" i="1"/>
  <c r="BY555" i="1"/>
  <c r="BY554" i="1"/>
  <c r="BY553" i="1"/>
  <c r="BY552" i="1"/>
  <c r="BY551" i="1"/>
  <c r="BY550" i="1"/>
  <c r="BY549" i="1"/>
  <c r="BY548" i="1"/>
  <c r="BY547" i="1"/>
  <c r="BY546" i="1"/>
  <c r="BY545" i="1"/>
  <c r="BY544" i="1"/>
  <c r="BY543" i="1"/>
  <c r="BY542" i="1"/>
  <c r="BY541" i="1"/>
  <c r="BY540" i="1"/>
  <c r="BY539" i="1"/>
  <c r="BY538" i="1"/>
  <c r="BY537" i="1"/>
  <c r="BY536" i="1"/>
  <c r="BY535" i="1"/>
  <c r="BY534" i="1"/>
  <c r="BY533" i="1"/>
  <c r="BY532" i="1"/>
  <c r="BY531" i="1"/>
  <c r="BY530" i="1"/>
  <c r="BY529" i="1"/>
  <c r="BY528" i="1"/>
  <c r="BY527" i="1"/>
  <c r="BY526" i="1"/>
  <c r="BY525" i="1"/>
  <c r="BY524" i="1"/>
  <c r="BY523" i="1"/>
  <c r="BY522" i="1"/>
  <c r="BY521" i="1"/>
  <c r="BY520" i="1"/>
  <c r="BY519" i="1"/>
  <c r="BY518" i="1"/>
  <c r="BY517" i="1"/>
  <c r="BY516" i="1"/>
  <c r="BY515" i="1"/>
  <c r="BY514" i="1"/>
  <c r="BY513" i="1"/>
  <c r="BY512" i="1"/>
  <c r="BY511" i="1"/>
  <c r="BY510" i="1"/>
  <c r="BY509" i="1"/>
  <c r="BY508" i="1"/>
  <c r="BY507" i="1"/>
  <c r="BY506" i="1"/>
  <c r="BY505" i="1"/>
  <c r="BY504" i="1"/>
  <c r="BY503" i="1"/>
  <c r="BY502" i="1"/>
  <c r="BY501" i="1"/>
  <c r="BY500" i="1"/>
  <c r="BY499" i="1"/>
  <c r="BY498" i="1"/>
  <c r="BY497" i="1"/>
  <c r="BY496" i="1"/>
  <c r="BY495" i="1"/>
  <c r="BY494" i="1"/>
  <c r="BY493" i="1"/>
  <c r="BY492" i="1"/>
  <c r="BY491" i="1"/>
  <c r="BY490" i="1"/>
  <c r="BY489" i="1"/>
  <c r="BY488" i="1"/>
  <c r="BY487" i="1"/>
  <c r="BY486" i="1"/>
  <c r="BY485" i="1"/>
  <c r="BY484" i="1"/>
  <c r="BY483" i="1"/>
  <c r="BY482" i="1"/>
  <c r="BY481" i="1"/>
  <c r="BY480" i="1"/>
  <c r="BY479" i="1"/>
  <c r="BY478" i="1"/>
  <c r="BY477" i="1"/>
  <c r="BY476" i="1"/>
  <c r="BY475" i="1"/>
  <c r="BY474" i="1"/>
  <c r="BY473" i="1"/>
  <c r="BY472" i="1"/>
  <c r="BY471" i="1"/>
  <c r="BY470" i="1"/>
  <c r="BY469" i="1"/>
  <c r="BY468" i="1"/>
  <c r="BY467" i="1"/>
  <c r="BY466" i="1"/>
  <c r="BY465" i="1"/>
  <c r="BY464" i="1"/>
  <c r="BY463" i="1"/>
  <c r="BY462" i="1"/>
  <c r="BY461" i="1"/>
  <c r="BY460" i="1"/>
  <c r="BY459" i="1"/>
  <c r="BY458" i="1"/>
  <c r="BY457" i="1"/>
  <c r="BY456" i="1"/>
  <c r="BY455" i="1"/>
  <c r="BY454" i="1"/>
  <c r="BY453" i="1"/>
  <c r="BY452" i="1"/>
  <c r="BY451" i="1"/>
  <c r="BY450" i="1"/>
  <c r="BY449" i="1"/>
  <c r="BY448" i="1"/>
  <c r="BY447" i="1"/>
  <c r="BY446" i="1"/>
  <c r="BY445" i="1"/>
  <c r="BY444" i="1"/>
  <c r="BY443" i="1"/>
  <c r="BY442" i="1"/>
  <c r="BY441" i="1"/>
  <c r="BY440" i="1"/>
  <c r="BY439" i="1"/>
  <c r="BY438" i="1"/>
  <c r="BY437" i="1"/>
  <c r="BY436" i="1"/>
  <c r="BY435" i="1"/>
  <c r="BY434" i="1"/>
  <c r="BY433" i="1"/>
  <c r="BY432" i="1"/>
  <c r="BY431" i="1"/>
  <c r="BY430" i="1"/>
  <c r="BY429" i="1"/>
  <c r="BY428" i="1"/>
  <c r="BY427" i="1"/>
  <c r="BY426" i="1"/>
  <c r="BY425" i="1"/>
  <c r="BY424" i="1"/>
  <c r="BY423" i="1"/>
  <c r="BY422" i="1"/>
  <c r="BY421" i="1"/>
  <c r="BY420" i="1"/>
  <c r="BY419" i="1"/>
  <c r="BY418" i="1"/>
  <c r="BY417" i="1"/>
  <c r="BY416" i="1"/>
  <c r="BY415" i="1"/>
  <c r="BY414" i="1"/>
  <c r="BY413" i="1"/>
  <c r="BY412" i="1"/>
  <c r="BY411" i="1"/>
  <c r="BY410" i="1"/>
  <c r="BY409" i="1"/>
  <c r="BY408" i="1"/>
  <c r="BY407" i="1"/>
  <c r="BY406" i="1"/>
  <c r="BY405" i="1"/>
  <c r="BY404" i="1"/>
  <c r="BY403" i="1"/>
  <c r="BY402" i="1"/>
  <c r="BY401" i="1"/>
  <c r="BY400" i="1"/>
  <c r="BY399" i="1"/>
  <c r="BY398" i="1"/>
  <c r="BY397" i="1"/>
  <c r="BY396" i="1"/>
  <c r="BY395" i="1"/>
  <c r="BY394" i="1"/>
  <c r="BY393" i="1"/>
  <c r="BY392" i="1"/>
  <c r="BY391" i="1"/>
  <c r="BY390" i="1"/>
  <c r="BY389" i="1"/>
  <c r="BY388" i="1"/>
  <c r="BY387" i="1"/>
  <c r="BY386" i="1"/>
  <c r="BY385" i="1"/>
  <c r="BY384" i="1"/>
  <c r="BY383" i="1"/>
  <c r="BY382" i="1"/>
  <c r="BY381" i="1"/>
  <c r="BY380" i="1"/>
  <c r="BY379" i="1"/>
  <c r="BY378" i="1"/>
  <c r="BY377" i="1"/>
  <c r="BY376" i="1"/>
  <c r="BY375" i="1"/>
  <c r="BY374" i="1"/>
  <c r="BY373" i="1"/>
  <c r="BY372" i="1"/>
  <c r="BY371" i="1"/>
  <c r="BY370" i="1"/>
  <c r="BY369" i="1"/>
  <c r="BY368" i="1"/>
  <c r="BY367" i="1"/>
  <c r="BY366" i="1"/>
  <c r="BY365" i="1"/>
  <c r="BY364" i="1"/>
  <c r="BY363" i="1"/>
  <c r="BY362" i="1"/>
  <c r="BY361" i="1"/>
  <c r="BY360" i="1"/>
  <c r="BY359" i="1"/>
  <c r="BY358" i="1"/>
  <c r="BY357" i="1"/>
  <c r="BY356" i="1"/>
  <c r="BY355" i="1"/>
  <c r="BY354" i="1"/>
  <c r="BY353" i="1"/>
  <c r="BY352" i="1"/>
  <c r="BY351" i="1"/>
  <c r="BY350" i="1"/>
  <c r="BY349" i="1"/>
  <c r="BY348" i="1"/>
  <c r="BY347" i="1"/>
  <c r="BY346" i="1"/>
  <c r="BY345" i="1"/>
  <c r="BY344" i="1"/>
  <c r="BY343" i="1"/>
  <c r="BY342" i="1"/>
  <c r="BY341" i="1"/>
  <c r="BY340" i="1"/>
  <c r="BY339" i="1"/>
  <c r="BY338" i="1"/>
  <c r="BY337" i="1"/>
  <c r="BY336" i="1"/>
  <c r="BY335" i="1"/>
  <c r="BY334" i="1"/>
  <c r="BY333" i="1"/>
  <c r="BY332" i="1"/>
  <c r="BY331" i="1"/>
  <c r="BY330" i="1"/>
  <c r="BY329" i="1"/>
  <c r="BY328" i="1"/>
  <c r="BY327" i="1"/>
  <c r="BY326" i="1"/>
  <c r="BY325" i="1"/>
  <c r="BY324" i="1"/>
  <c r="BY323" i="1"/>
  <c r="BY322" i="1"/>
  <c r="BY321" i="1"/>
  <c r="BY320" i="1"/>
  <c r="BY319" i="1"/>
  <c r="BY318" i="1"/>
  <c r="BY317" i="1"/>
  <c r="BY316" i="1"/>
  <c r="BY315" i="1"/>
  <c r="BY314" i="1"/>
  <c r="BY313" i="1"/>
  <c r="BY312" i="1"/>
  <c r="BY311" i="1"/>
  <c r="BY310" i="1"/>
  <c r="BY309" i="1"/>
  <c r="BY308" i="1"/>
  <c r="BY307" i="1"/>
  <c r="BY306" i="1"/>
  <c r="BY305" i="1"/>
  <c r="BY304" i="1"/>
  <c r="BY303" i="1"/>
  <c r="BY302" i="1"/>
  <c r="BY301" i="1"/>
  <c r="BY300" i="1"/>
  <c r="BY299" i="1"/>
  <c r="BY298" i="1"/>
  <c r="BY297" i="1"/>
  <c r="BY296" i="1"/>
  <c r="BY295" i="1"/>
  <c r="BY294" i="1"/>
  <c r="BY293" i="1"/>
  <c r="BY292" i="1"/>
  <c r="BY291" i="1"/>
  <c r="BY290" i="1"/>
  <c r="BY289" i="1"/>
  <c r="BY288" i="1"/>
  <c r="BY287" i="1"/>
  <c r="BY286" i="1"/>
  <c r="BY285" i="1"/>
  <c r="BY284" i="1"/>
  <c r="BY283" i="1"/>
  <c r="BY282" i="1"/>
  <c r="BY281" i="1"/>
  <c r="BY280" i="1"/>
  <c r="BY279" i="1"/>
  <c r="BY278" i="1"/>
  <c r="BY277" i="1"/>
  <c r="BY276" i="1"/>
  <c r="BY275" i="1"/>
  <c r="BY274" i="1"/>
  <c r="BY273" i="1"/>
  <c r="BY272" i="1"/>
  <c r="BY271" i="1"/>
  <c r="BY270" i="1"/>
  <c r="BY269" i="1"/>
  <c r="BY268" i="1"/>
  <c r="BY267" i="1"/>
  <c r="BY266" i="1"/>
  <c r="BY265" i="1"/>
  <c r="BY264" i="1"/>
  <c r="BY263" i="1"/>
  <c r="BY262" i="1"/>
  <c r="BY261" i="1"/>
  <c r="BY260" i="1"/>
  <c r="BY259" i="1"/>
  <c r="BY258" i="1"/>
  <c r="BY257" i="1"/>
  <c r="BY256" i="1"/>
  <c r="BY255" i="1"/>
  <c r="BY254" i="1"/>
  <c r="BY253" i="1"/>
  <c r="BY252" i="1"/>
  <c r="BY251" i="1"/>
  <c r="BY250" i="1"/>
  <c r="BY249" i="1"/>
  <c r="BY248" i="1"/>
  <c r="BY247" i="1"/>
  <c r="BY246" i="1"/>
  <c r="BY245" i="1"/>
  <c r="BY244" i="1"/>
  <c r="BY243" i="1"/>
  <c r="BY242" i="1"/>
  <c r="BY241" i="1"/>
  <c r="BY240" i="1"/>
  <c r="BY239" i="1"/>
  <c r="BY238" i="1"/>
  <c r="BY237" i="1"/>
  <c r="BY236" i="1"/>
  <c r="BY235" i="1"/>
  <c r="BY234" i="1"/>
  <c r="BY233" i="1"/>
  <c r="BY232" i="1"/>
  <c r="BY231" i="1"/>
  <c r="BY230" i="1"/>
  <c r="BY229" i="1"/>
  <c r="BY228" i="1"/>
  <c r="BY227" i="1"/>
  <c r="BY226" i="1"/>
  <c r="BY225" i="1"/>
  <c r="BY224" i="1"/>
  <c r="BY223" i="1"/>
  <c r="BY222" i="1"/>
  <c r="BY221" i="1"/>
  <c r="BY220" i="1"/>
  <c r="BY219" i="1"/>
  <c r="BY218" i="1"/>
  <c r="BY217" i="1"/>
  <c r="BY216" i="1"/>
  <c r="BY215" i="1"/>
  <c r="BY214" i="1"/>
  <c r="BY213" i="1"/>
  <c r="BY212" i="1"/>
  <c r="BY211" i="1"/>
  <c r="BY210" i="1"/>
  <c r="BY209" i="1"/>
  <c r="BY208" i="1"/>
  <c r="BY207" i="1"/>
  <c r="BY206" i="1"/>
  <c r="BY205" i="1"/>
  <c r="BY204" i="1"/>
  <c r="BY203" i="1"/>
  <c r="BY202" i="1"/>
  <c r="BY201" i="1"/>
  <c r="BY200" i="1"/>
  <c r="BY199" i="1"/>
  <c r="BY198" i="1"/>
  <c r="BY197" i="1"/>
  <c r="BY196" i="1"/>
  <c r="BY195" i="1"/>
  <c r="BY194" i="1"/>
  <c r="BY193" i="1"/>
  <c r="BY192" i="1"/>
  <c r="BY191" i="1"/>
  <c r="BY190" i="1"/>
  <c r="BY189" i="1"/>
  <c r="BY188" i="1"/>
  <c r="BY187" i="1"/>
  <c r="BY186" i="1"/>
  <c r="BY185" i="1"/>
  <c r="BY184" i="1"/>
  <c r="BY183" i="1"/>
  <c r="BY182" i="1"/>
  <c r="BY181" i="1"/>
  <c r="BY180" i="1"/>
  <c r="BY179" i="1"/>
  <c r="BY178" i="1"/>
  <c r="BY177" i="1"/>
  <c r="BY176" i="1"/>
  <c r="BY175" i="1"/>
  <c r="BY174" i="1"/>
  <c r="BY173" i="1"/>
  <c r="BY172" i="1"/>
  <c r="BY171" i="1"/>
  <c r="BY170" i="1"/>
  <c r="BY169" i="1"/>
  <c r="BY168" i="1"/>
  <c r="BY167" i="1"/>
  <c r="BY166" i="1"/>
  <c r="BY165" i="1"/>
  <c r="BY164" i="1"/>
  <c r="BY163" i="1"/>
  <c r="BY162" i="1"/>
  <c r="BY161" i="1"/>
  <c r="BY160" i="1"/>
  <c r="BY159" i="1"/>
  <c r="BY158" i="1"/>
  <c r="BY157" i="1"/>
  <c r="BY156" i="1"/>
  <c r="BY155" i="1"/>
  <c r="BY154" i="1"/>
  <c r="BY153" i="1"/>
  <c r="BY152" i="1"/>
  <c r="BY151" i="1"/>
  <c r="BY150" i="1"/>
  <c r="BY149" i="1"/>
  <c r="BY148" i="1"/>
  <c r="BY147" i="1"/>
  <c r="BY146" i="1"/>
  <c r="BY145" i="1"/>
  <c r="BY144" i="1"/>
  <c r="BY143" i="1"/>
  <c r="BY142" i="1"/>
  <c r="BY141" i="1"/>
  <c r="BY140" i="1"/>
  <c r="BY139" i="1"/>
  <c r="BY138" i="1"/>
  <c r="BY137" i="1"/>
  <c r="BY136" i="1"/>
  <c r="BY135" i="1"/>
  <c r="BY134" i="1"/>
  <c r="BY133" i="1"/>
  <c r="BY132" i="1"/>
  <c r="BY131" i="1"/>
  <c r="BY130" i="1"/>
  <c r="BY129" i="1"/>
  <c r="BY128" i="1"/>
  <c r="BY127" i="1"/>
  <c r="BY126" i="1"/>
  <c r="BY125" i="1"/>
  <c r="BY124" i="1"/>
  <c r="BY123" i="1"/>
  <c r="BY122" i="1"/>
  <c r="BY121" i="1"/>
  <c r="BY120" i="1"/>
  <c r="BY119" i="1"/>
  <c r="BY118" i="1"/>
  <c r="BY117" i="1"/>
  <c r="BY116" i="1"/>
  <c r="BY115" i="1"/>
  <c r="BY114" i="1"/>
  <c r="BY113" i="1"/>
  <c r="BY112" i="1"/>
  <c r="BY111" i="1"/>
  <c r="BY110" i="1"/>
  <c r="BY109" i="1"/>
  <c r="BY108" i="1"/>
  <c r="BY107" i="1"/>
  <c r="BY106" i="1"/>
  <c r="BY105" i="1"/>
  <c r="BY104" i="1"/>
  <c r="BY103" i="1"/>
  <c r="BY102" i="1"/>
  <c r="BY101" i="1"/>
  <c r="BY100" i="1"/>
  <c r="BY99" i="1"/>
  <c r="BY98" i="1"/>
  <c r="BY97" i="1"/>
  <c r="BY96" i="1"/>
  <c r="BY95" i="1"/>
  <c r="BY94" i="1"/>
  <c r="BY93" i="1"/>
  <c r="BY92" i="1"/>
  <c r="BY91" i="1"/>
  <c r="BY90" i="1"/>
  <c r="BY89" i="1"/>
  <c r="BY88" i="1"/>
  <c r="BY87" i="1"/>
  <c r="BY86" i="1"/>
  <c r="BY85" i="1"/>
  <c r="BY84" i="1"/>
  <c r="BY83" i="1"/>
  <c r="BY82" i="1"/>
  <c r="BY81" i="1"/>
  <c r="BY80" i="1"/>
  <c r="BY79" i="1"/>
  <c r="BY78" i="1"/>
  <c r="BY77" i="1"/>
  <c r="BY76" i="1"/>
  <c r="BY75" i="1"/>
  <c r="BY74" i="1"/>
  <c r="BY73" i="1"/>
  <c r="BY72" i="1"/>
  <c r="BY71" i="1"/>
  <c r="BY70" i="1"/>
  <c r="BY69" i="1"/>
  <c r="BY68" i="1"/>
  <c r="BY67" i="1"/>
  <c r="BY66" i="1"/>
  <c r="BY65" i="1"/>
  <c r="BY64" i="1"/>
  <c r="BY63" i="1"/>
  <c r="BY62" i="1"/>
  <c r="BY61" i="1"/>
  <c r="BY60" i="1"/>
  <c r="BY59" i="1"/>
  <c r="BY58" i="1"/>
  <c r="BY57" i="1"/>
  <c r="BY56" i="1"/>
  <c r="BY55" i="1"/>
  <c r="BY54" i="1"/>
  <c r="BY53" i="1"/>
  <c r="BY52" i="1"/>
  <c r="BY51" i="1"/>
  <c r="BY50" i="1"/>
  <c r="BY49" i="1"/>
  <c r="BY48" i="1"/>
  <c r="BY47" i="1"/>
  <c r="BY46" i="1"/>
  <c r="BY45" i="1"/>
  <c r="BY44" i="1"/>
  <c r="BY43" i="1"/>
  <c r="BY42" i="1"/>
  <c r="BY41" i="1"/>
  <c r="BY40" i="1"/>
  <c r="BY39" i="1"/>
  <c r="BY38" i="1"/>
  <c r="BY37" i="1"/>
  <c r="BY36" i="1"/>
  <c r="BY35" i="1"/>
  <c r="BY34" i="1"/>
  <c r="BY33" i="1"/>
  <c r="BY32" i="1"/>
  <c r="BY31" i="1"/>
  <c r="BY30" i="1"/>
  <c r="BY29" i="1"/>
  <c r="BY28" i="1"/>
  <c r="BY27" i="1"/>
  <c r="BY26" i="1"/>
  <c r="BY25" i="1"/>
  <c r="BY24" i="1"/>
  <c r="BY23" i="1"/>
  <c r="BY22" i="1"/>
  <c r="BY21" i="1"/>
  <c r="BY20" i="1"/>
  <c r="BY19" i="1"/>
  <c r="BY18" i="1"/>
  <c r="BY17" i="1"/>
  <c r="BY16" i="1"/>
  <c r="BY15" i="1"/>
  <c r="BY14" i="1"/>
  <c r="BY13" i="1"/>
  <c r="BY12" i="1"/>
  <c r="BY11" i="1"/>
  <c r="BY10" i="1"/>
  <c r="BY9" i="1"/>
  <c r="BY8" i="1"/>
  <c r="BY7" i="1"/>
  <c r="BY6" i="1"/>
  <c r="BY5" i="1"/>
  <c r="J2" i="1"/>
  <c r="BX788" i="1" l="1"/>
  <c r="BZ788" i="1" s="1"/>
  <c r="BX787" i="1"/>
  <c r="BZ787" i="1" s="1"/>
  <c r="BX789" i="1"/>
  <c r="BZ789" i="1" s="1"/>
  <c r="BX786" i="1"/>
  <c r="BZ786" i="1" s="1"/>
  <c r="DM592" i="1"/>
  <c r="DM504" i="1"/>
  <c r="DM468" i="1"/>
  <c r="DM396" i="1"/>
  <c r="DM380" i="1"/>
  <c r="DM360" i="1"/>
  <c r="DM348" i="1"/>
  <c r="DM340" i="1"/>
  <c r="DM337" i="1"/>
  <c r="DM336" i="1"/>
  <c r="DM330" i="1"/>
  <c r="DM320" i="1"/>
  <c r="DM304" i="1"/>
  <c r="DM290" i="1"/>
  <c r="DM284" i="1"/>
  <c r="DM266" i="1"/>
  <c r="DM235" i="1"/>
  <c r="DM227" i="1"/>
  <c r="DM222" i="1"/>
  <c r="DM218" i="1"/>
  <c r="DM213" i="1"/>
  <c r="DM211" i="1"/>
  <c r="DM204" i="1"/>
  <c r="DM200" i="1"/>
  <c r="DM197" i="1"/>
  <c r="DM193" i="1"/>
  <c r="DM190" i="1"/>
  <c r="DM188" i="1"/>
  <c r="DM172" i="1"/>
  <c r="DM168" i="1"/>
  <c r="DM156" i="1"/>
  <c r="DM144" i="1"/>
  <c r="DM138" i="1"/>
  <c r="DM136" i="1"/>
  <c r="DM132" i="1"/>
  <c r="DM129" i="1"/>
  <c r="DM124" i="1"/>
  <c r="DM119" i="1"/>
  <c r="DM117" i="1"/>
  <c r="DM112" i="1"/>
  <c r="DM104" i="1"/>
  <c r="DM102" i="1"/>
  <c r="DM101" i="1"/>
  <c r="DM99" i="1"/>
  <c r="DM96" i="1"/>
  <c r="DM88" i="1"/>
  <c r="DM80" i="1"/>
  <c r="DM77" i="1"/>
  <c r="DM73" i="1"/>
  <c r="DM68" i="1"/>
  <c r="DM66" i="1"/>
  <c r="DM64" i="1"/>
  <c r="DM61" i="1"/>
  <c r="DM60" i="1"/>
  <c r="DM59" i="1"/>
  <c r="DM58" i="1"/>
  <c r="DM56" i="1"/>
  <c r="DM55" i="1"/>
  <c r="DM53" i="1"/>
  <c r="DM48" i="1"/>
  <c r="DM42" i="1"/>
  <c r="DM39" i="1"/>
  <c r="DM38" i="1"/>
  <c r="DM32" i="1"/>
  <c r="DM30" i="1"/>
  <c r="DM29" i="1"/>
  <c r="DM28" i="1"/>
  <c r="DM27" i="1"/>
  <c r="DM21" i="1"/>
  <c r="DM20" i="1"/>
  <c r="DM16" i="1"/>
  <c r="DM13" i="1"/>
  <c r="DM12" i="1"/>
  <c r="DM10" i="1"/>
  <c r="DM6" i="1"/>
  <c r="DM5" i="1"/>
  <c r="CM488" i="1"/>
  <c r="CM452" i="1"/>
  <c r="CM441" i="1"/>
  <c r="CM404" i="1"/>
  <c r="CM381" i="1"/>
  <c r="CM360" i="1"/>
  <c r="CM347" i="1"/>
  <c r="CM344" i="1"/>
  <c r="CM340" i="1"/>
  <c r="CM328" i="1"/>
  <c r="CM315" i="1"/>
  <c r="CM311" i="1"/>
  <c r="CM300" i="1"/>
  <c r="CM287" i="1"/>
  <c r="CM286" i="1"/>
  <c r="CM282" i="1"/>
  <c r="CM268" i="1"/>
  <c r="CM267" i="1"/>
  <c r="CM263" i="1"/>
  <c r="CM262" i="1"/>
  <c r="CM260" i="1"/>
  <c r="CM252" i="1"/>
  <c r="CM243" i="1"/>
  <c r="CM239" i="1"/>
  <c r="CM231" i="1"/>
  <c r="CM229" i="1"/>
  <c r="CM228" i="1"/>
  <c r="CM227" i="1"/>
  <c r="CM223" i="1"/>
  <c r="CM218" i="1"/>
  <c r="CM216" i="1"/>
  <c r="CM215" i="1"/>
  <c r="CM214" i="1"/>
  <c r="CM211" i="1"/>
  <c r="CM200" i="1"/>
  <c r="CM198" i="1"/>
  <c r="CM195" i="1"/>
  <c r="CM192" i="1"/>
  <c r="CM191" i="1"/>
  <c r="CM189" i="1"/>
  <c r="CM176" i="1"/>
  <c r="CM174" i="1"/>
  <c r="CM173" i="1"/>
  <c r="CM171" i="1"/>
  <c r="CM158" i="1"/>
  <c r="CM152" i="1"/>
  <c r="CM151" i="1"/>
  <c r="CM150" i="1"/>
  <c r="CM147" i="1"/>
  <c r="CM138" i="1"/>
  <c r="CM137" i="1"/>
  <c r="CM134" i="1"/>
  <c r="CM133" i="1"/>
  <c r="CM127" i="1"/>
  <c r="CM124" i="1"/>
  <c r="CM123" i="1"/>
  <c r="CM118" i="1"/>
  <c r="CM117" i="1"/>
  <c r="CM115" i="1"/>
  <c r="CM114" i="1"/>
  <c r="CM113" i="1"/>
  <c r="CM110" i="1"/>
  <c r="CM107" i="1"/>
  <c r="CM103" i="1"/>
  <c r="CM101" i="1"/>
  <c r="CM100" i="1"/>
  <c r="CM98" i="1"/>
  <c r="CM96" i="1"/>
  <c r="CM94" i="1"/>
  <c r="CM93" i="1"/>
  <c r="CM87" i="1"/>
  <c r="CM86" i="1"/>
  <c r="CM85" i="1"/>
  <c r="CM83" i="1"/>
  <c r="CM82" i="1"/>
  <c r="CM80" i="1"/>
  <c r="CM78" i="1"/>
  <c r="CM77" i="1"/>
  <c r="CM73" i="1"/>
  <c r="CM68" i="1"/>
  <c r="CM67" i="1"/>
  <c r="CM65" i="1"/>
  <c r="CM62" i="1"/>
  <c r="CM61" i="1"/>
  <c r="CM60" i="1"/>
  <c r="CM59" i="1"/>
  <c r="CM58" i="1"/>
  <c r="CM56" i="1"/>
  <c r="CM54" i="1"/>
  <c r="CM53" i="1"/>
  <c r="CM51" i="1"/>
  <c r="CM50" i="1"/>
  <c r="CM48" i="1"/>
  <c r="CM44" i="1"/>
  <c r="CM43" i="1"/>
  <c r="CM41" i="1"/>
  <c r="CM39" i="1"/>
  <c r="CM36" i="1"/>
  <c r="CM34" i="1"/>
  <c r="CM32" i="1"/>
  <c r="CM30" i="1"/>
  <c r="CM27" i="1"/>
  <c r="CM22" i="1"/>
  <c r="CM19" i="1"/>
  <c r="CM16" i="1"/>
  <c r="CM14" i="1"/>
  <c r="CM13" i="1"/>
  <c r="CM12" i="1"/>
  <c r="CM9" i="1"/>
  <c r="CM8" i="1"/>
  <c r="CM6" i="1"/>
  <c r="BW568" i="1"/>
  <c r="BW540" i="1"/>
  <c r="BW536" i="1"/>
  <c r="BW516" i="1"/>
  <c r="BW492" i="1"/>
  <c r="BW462" i="1"/>
  <c r="BW456" i="1"/>
  <c r="BW432" i="1"/>
  <c r="BW416" i="1"/>
  <c r="BW412" i="1"/>
  <c r="BW392" i="1"/>
  <c r="BW388" i="1"/>
  <c r="BW374" i="1"/>
  <c r="BW352" i="1"/>
  <c r="BW344" i="1"/>
  <c r="BW341" i="1"/>
  <c r="BW336" i="1"/>
  <c r="BW330" i="1"/>
  <c r="BW329" i="1"/>
  <c r="BW316" i="1"/>
  <c r="BW310" i="1"/>
  <c r="BW292" i="1"/>
  <c r="BW288" i="1"/>
  <c r="BW270" i="1"/>
  <c r="BW268" i="1"/>
  <c r="BW260" i="1"/>
  <c r="BW258" i="1"/>
  <c r="BW256" i="1"/>
  <c r="BW252" i="1"/>
  <c r="BW250" i="1"/>
  <c r="BW244" i="1"/>
  <c r="BW238" i="1"/>
  <c r="BW232" i="1"/>
  <c r="BW228" i="1"/>
  <c r="BW225" i="1"/>
  <c r="BW224" i="1"/>
  <c r="BW222" i="1"/>
  <c r="BW221" i="1"/>
  <c r="BW214" i="1"/>
  <c r="BW208" i="1"/>
  <c r="BW204" i="1"/>
  <c r="BW202" i="1"/>
  <c r="BW200" i="1"/>
  <c r="BW194" i="1"/>
  <c r="BW188" i="1"/>
  <c r="BW187" i="1"/>
  <c r="BW184" i="1"/>
  <c r="BW182" i="1"/>
  <c r="BW181" i="1"/>
  <c r="BW180" i="1"/>
  <c r="BW173" i="1"/>
  <c r="BW172" i="1"/>
  <c r="BW168" i="1"/>
  <c r="BW166" i="1"/>
  <c r="BW164" i="1"/>
  <c r="BW160" i="1"/>
  <c r="BW158" i="1"/>
  <c r="BW156" i="1"/>
  <c r="BW153" i="1"/>
  <c r="BW152" i="1"/>
  <c r="BW150" i="1"/>
  <c r="BW149" i="1"/>
  <c r="BW145" i="1"/>
  <c r="BW144" i="1"/>
  <c r="BW140" i="1"/>
  <c r="BW138" i="1"/>
  <c r="BW132" i="1"/>
  <c r="BW128" i="1"/>
  <c r="BW126" i="1"/>
  <c r="BW124" i="1"/>
  <c r="BW122" i="1"/>
  <c r="BW121" i="1"/>
  <c r="BW120" i="1"/>
  <c r="BW114" i="1"/>
  <c r="BW112" i="1"/>
  <c r="BW108" i="1"/>
  <c r="BW106" i="1"/>
  <c r="BW102" i="1"/>
  <c r="BW100" i="1"/>
  <c r="BW96" i="1"/>
  <c r="BW94" i="1"/>
  <c r="BW93" i="1"/>
  <c r="BW92" i="1"/>
  <c r="BW91" i="1"/>
  <c r="BW89" i="1"/>
  <c r="BW88" i="1"/>
  <c r="BW84" i="1"/>
  <c r="BW83" i="1"/>
  <c r="BW80" i="1"/>
  <c r="BW78" i="1"/>
  <c r="BW76" i="1"/>
  <c r="BW73" i="1"/>
  <c r="BW72" i="1"/>
  <c r="BW69" i="1"/>
  <c r="BW68" i="1"/>
  <c r="BW65" i="1"/>
  <c r="BW64" i="1"/>
  <c r="BW60" i="1"/>
  <c r="BW57" i="1"/>
  <c r="BW56" i="1"/>
  <c r="BW52" i="1"/>
  <c r="BW48" i="1"/>
  <c r="BW44" i="1"/>
  <c r="BW42" i="1"/>
  <c r="BW40" i="1"/>
  <c r="BW36" i="1"/>
  <c r="BW32" i="1"/>
  <c r="BW30" i="1"/>
  <c r="BW29" i="1"/>
  <c r="BW28" i="1"/>
  <c r="BW26" i="1"/>
  <c r="BW25" i="1"/>
  <c r="BW24" i="1"/>
  <c r="BW22" i="1"/>
  <c r="BW21" i="1"/>
  <c r="BW20" i="1"/>
  <c r="BW16" i="1"/>
  <c r="BW14" i="1"/>
  <c r="BW12" i="1"/>
  <c r="BW10" i="1"/>
  <c r="BW6" i="1"/>
  <c r="BJ604" i="1"/>
  <c r="BJ552" i="1"/>
  <c r="BJ526" i="1"/>
  <c r="BJ508" i="1"/>
  <c r="BJ504" i="1"/>
  <c r="BJ484" i="1"/>
  <c r="BJ458" i="1"/>
  <c r="BJ452" i="1"/>
  <c r="BJ440" i="1"/>
  <c r="BJ428" i="1"/>
  <c r="BJ424" i="1"/>
  <c r="BJ420" i="1"/>
  <c r="BJ394" i="1"/>
  <c r="BJ388" i="1"/>
  <c r="BJ376" i="1"/>
  <c r="BJ368" i="1"/>
  <c r="BJ350" i="1"/>
  <c r="BJ348" i="1"/>
  <c r="BJ346" i="1"/>
  <c r="BJ344" i="1"/>
  <c r="BJ340" i="1"/>
  <c r="BJ336" i="1"/>
  <c r="BJ322" i="1"/>
  <c r="BJ314" i="1"/>
  <c r="BJ312" i="1"/>
  <c r="BJ301" i="1"/>
  <c r="BJ297" i="1"/>
  <c r="BJ296" i="1"/>
  <c r="BJ294" i="1"/>
  <c r="BJ277" i="1"/>
  <c r="BJ272" i="1"/>
  <c r="BJ266" i="1"/>
  <c r="BJ264" i="1"/>
  <c r="BJ261" i="1"/>
  <c r="BJ257" i="1"/>
  <c r="BJ244" i="1"/>
  <c r="BJ241" i="1"/>
  <c r="BJ234" i="1"/>
  <c r="BJ233" i="1"/>
  <c r="BJ232" i="1"/>
  <c r="BJ230" i="1"/>
  <c r="BJ210" i="1"/>
  <c r="BJ206" i="1"/>
  <c r="BJ205" i="1"/>
  <c r="BJ197" i="1"/>
  <c r="BJ184" i="1"/>
  <c r="BJ183" i="1"/>
  <c r="BJ181" i="1"/>
  <c r="BJ178" i="1"/>
  <c r="BJ176" i="1"/>
  <c r="BJ173" i="1"/>
  <c r="BJ172" i="1"/>
  <c r="BJ170" i="1"/>
  <c r="BJ165" i="1"/>
  <c r="BJ164" i="1"/>
  <c r="BJ160" i="1"/>
  <c r="BJ149" i="1"/>
  <c r="BJ137" i="1"/>
  <c r="BJ134" i="1"/>
  <c r="BJ133" i="1"/>
  <c r="BJ129" i="1"/>
  <c r="BJ128" i="1"/>
  <c r="BJ122" i="1"/>
  <c r="BJ118" i="1"/>
  <c r="BJ116" i="1"/>
  <c r="BJ112" i="1"/>
  <c r="BJ104" i="1"/>
  <c r="BJ99" i="1"/>
  <c r="BJ98" i="1"/>
  <c r="BJ97" i="1"/>
  <c r="BJ88" i="1"/>
  <c r="BJ86" i="1"/>
  <c r="BJ82" i="1"/>
  <c r="BJ72" i="1"/>
  <c r="BJ70" i="1"/>
  <c r="BJ68" i="1"/>
  <c r="BJ66" i="1"/>
  <c r="BJ65" i="1"/>
  <c r="BJ64" i="1"/>
  <c r="BJ62" i="1"/>
  <c r="BJ58" i="1"/>
  <c r="BJ56" i="1"/>
  <c r="BJ52" i="1"/>
  <c r="BJ48" i="1"/>
  <c r="BJ46" i="1"/>
  <c r="BJ41" i="1"/>
  <c r="BJ26" i="1"/>
  <c r="BJ25" i="1"/>
  <c r="BJ22" i="1"/>
  <c r="BJ21" i="1"/>
  <c r="BJ20" i="1"/>
  <c r="BJ19" i="1"/>
  <c r="BJ14" i="1"/>
  <c r="BJ11" i="1"/>
  <c r="BJ9" i="1"/>
  <c r="BJ8" i="1"/>
  <c r="BJ6" i="1"/>
  <c r="BJ5" i="1"/>
  <c r="AW655" i="1"/>
  <c r="AW647" i="1"/>
  <c r="AW639" i="1"/>
  <c r="AW619" i="1"/>
  <c r="AW615" i="1"/>
  <c r="AW599" i="1"/>
  <c r="AW595" i="1"/>
  <c r="AW587" i="1"/>
  <c r="AW579" i="1"/>
  <c r="AW563" i="1"/>
  <c r="AW559" i="1"/>
  <c r="AW547" i="1"/>
  <c r="AW539" i="1"/>
  <c r="AW523" i="1"/>
  <c r="AW515" i="1"/>
  <c r="AW491" i="1"/>
  <c r="AW487" i="1"/>
  <c r="AW479" i="1"/>
  <c r="AW471" i="1"/>
  <c r="AW467" i="1"/>
  <c r="AW463" i="1"/>
  <c r="AW455" i="1"/>
  <c r="AW451" i="1"/>
  <c r="AW447" i="1"/>
  <c r="AW439" i="1"/>
  <c r="AW435" i="1"/>
  <c r="AW431" i="1"/>
  <c r="AW423" i="1"/>
  <c r="AW419" i="1"/>
  <c r="AW411" i="1"/>
  <c r="AW407" i="1"/>
  <c r="AW403" i="1"/>
  <c r="AW398" i="1"/>
  <c r="AW395" i="1"/>
  <c r="AW387" i="1"/>
  <c r="AW383" i="1"/>
  <c r="AW379" i="1"/>
  <c r="AW378" i="1"/>
  <c r="AW363" i="1"/>
  <c r="AW362" i="1"/>
  <c r="AW359" i="1"/>
  <c r="AW357" i="1"/>
  <c r="AW351" i="1"/>
  <c r="AW348" i="1"/>
  <c r="AW343" i="1"/>
  <c r="AW341" i="1"/>
  <c r="AW339" i="1"/>
  <c r="AW338" i="1"/>
  <c r="AW331" i="1"/>
  <c r="AW323" i="1"/>
  <c r="AW319" i="1"/>
  <c r="AW315" i="1"/>
  <c r="AW303" i="1"/>
  <c r="AW294" i="1"/>
  <c r="AW291" i="1"/>
  <c r="AW287" i="1"/>
  <c r="AW283" i="1"/>
  <c r="AW279" i="1"/>
  <c r="AW275" i="1"/>
  <c r="AW271" i="1"/>
  <c r="AW267" i="1"/>
  <c r="AW264" i="1"/>
  <c r="AW263" i="1"/>
  <c r="AW262" i="1"/>
  <c r="AW259" i="1"/>
  <c r="AW255" i="1"/>
  <c r="AW253" i="1"/>
  <c r="AW251" i="1"/>
  <c r="AW249" i="1"/>
  <c r="AW247" i="1"/>
  <c r="AW243" i="1"/>
  <c r="AW239" i="1"/>
  <c r="AW236" i="1"/>
  <c r="AW235" i="1"/>
  <c r="AW232" i="1"/>
  <c r="AW231" i="1"/>
  <c r="AW227" i="1"/>
  <c r="AW224" i="1"/>
  <c r="AW221" i="1"/>
  <c r="AW216" i="1"/>
  <c r="AW215" i="1"/>
  <c r="AW211" i="1"/>
  <c r="AW200" i="1"/>
  <c r="AW199" i="1"/>
  <c r="AW197" i="1"/>
  <c r="AW195" i="1"/>
  <c r="AW193" i="1"/>
  <c r="AW192" i="1"/>
  <c r="AW191" i="1"/>
  <c r="AW188" i="1"/>
  <c r="AW183" i="1"/>
  <c r="AW181" i="1"/>
  <c r="AW180" i="1"/>
  <c r="AW179" i="1"/>
  <c r="AW175" i="1"/>
  <c r="AW171" i="1"/>
  <c r="AW167" i="1"/>
  <c r="AW166" i="1"/>
  <c r="AW165" i="1"/>
  <c r="AW159" i="1"/>
  <c r="AW156" i="1"/>
  <c r="AW155" i="1"/>
  <c r="AW154" i="1"/>
  <c r="AW152" i="1"/>
  <c r="AW151" i="1"/>
  <c r="AW149" i="1"/>
  <c r="AW143" i="1"/>
  <c r="AW139" i="1"/>
  <c r="AW135" i="1"/>
  <c r="AW127" i="1"/>
  <c r="AW125" i="1"/>
  <c r="AW124" i="1"/>
  <c r="AW123" i="1"/>
  <c r="AW119" i="1"/>
  <c r="AW118" i="1"/>
  <c r="AW117" i="1"/>
  <c r="AW116" i="1"/>
  <c r="AW115" i="1"/>
  <c r="AW111" i="1"/>
  <c r="AW107" i="1"/>
  <c r="AW103" i="1"/>
  <c r="AW102" i="1"/>
  <c r="AW101" i="1"/>
  <c r="AW99" i="1"/>
  <c r="AW95" i="1"/>
  <c r="AW91" i="1"/>
  <c r="AW88" i="1"/>
  <c r="AW87" i="1"/>
  <c r="AW83" i="1"/>
  <c r="AW80" i="1"/>
  <c r="AW79" i="1"/>
  <c r="AW78" i="1"/>
  <c r="AW75" i="1"/>
  <c r="AW71" i="1"/>
  <c r="AW68" i="1"/>
  <c r="AW67" i="1"/>
  <c r="AW64" i="1"/>
  <c r="AW63" i="1"/>
  <c r="AW62" i="1"/>
  <c r="AW59" i="1"/>
  <c r="AW55" i="1"/>
  <c r="AW53" i="1"/>
  <c r="AW52" i="1"/>
  <c r="AW51" i="1"/>
  <c r="AW50" i="1"/>
  <c r="AW47" i="1"/>
  <c r="AW46" i="1"/>
  <c r="AW43" i="1"/>
  <c r="AW40" i="1"/>
  <c r="AW39" i="1"/>
  <c r="AW38" i="1"/>
  <c r="AW37" i="1"/>
  <c r="AW36" i="1"/>
  <c r="AW35" i="1"/>
  <c r="AW34" i="1"/>
  <c r="AW30" i="1"/>
  <c r="AW28" i="1"/>
  <c r="AW27" i="1"/>
  <c r="AW26" i="1"/>
  <c r="AW25" i="1"/>
  <c r="AW23" i="1"/>
  <c r="AW22" i="1"/>
  <c r="AW21" i="1"/>
  <c r="AW20" i="1"/>
  <c r="AW16" i="1"/>
  <c r="AW15" i="1"/>
  <c r="AW14" i="1"/>
  <c r="AW13" i="1"/>
  <c r="AW12" i="1"/>
  <c r="AW11" i="1"/>
  <c r="AW9" i="1"/>
  <c r="AW8" i="1"/>
  <c r="AW7" i="1"/>
  <c r="AW6" i="1"/>
  <c r="AJ495" i="1"/>
  <c r="AJ455" i="1"/>
  <c r="AJ447" i="1"/>
  <c r="AJ431" i="1"/>
  <c r="AJ419" i="1"/>
  <c r="AJ403" i="1"/>
  <c r="AJ395" i="1"/>
  <c r="AJ383" i="1"/>
  <c r="AJ379" i="1"/>
  <c r="AJ375" i="1"/>
  <c r="AJ367" i="1"/>
  <c r="AJ351" i="1"/>
  <c r="AJ339" i="1"/>
  <c r="AJ307" i="1"/>
  <c r="AJ303" i="1"/>
  <c r="AJ295" i="1"/>
  <c r="AJ290" i="1"/>
  <c r="AJ287" i="1"/>
  <c r="AJ279" i="1"/>
  <c r="AJ275" i="1"/>
  <c r="AJ267" i="1"/>
  <c r="AJ264" i="1"/>
  <c r="AJ259" i="1"/>
  <c r="AJ255" i="1"/>
  <c r="AJ243" i="1"/>
  <c r="AJ239" i="1"/>
  <c r="AJ232" i="1"/>
  <c r="AJ231" i="1"/>
  <c r="AJ227" i="1"/>
  <c r="AJ224" i="1"/>
  <c r="AJ219" i="1"/>
  <c r="AJ214" i="1"/>
  <c r="AJ207" i="1"/>
  <c r="AJ195" i="1"/>
  <c r="AJ194" i="1"/>
  <c r="AJ191" i="1"/>
  <c r="AJ188" i="1"/>
  <c r="AJ182" i="1"/>
  <c r="AJ179" i="1"/>
  <c r="AJ163" i="1"/>
  <c r="AJ159" i="1"/>
  <c r="AJ150" i="1"/>
  <c r="AJ149" i="1"/>
  <c r="AJ147" i="1"/>
  <c r="AJ135" i="1"/>
  <c r="AJ124" i="1"/>
  <c r="AJ114" i="1"/>
  <c r="AJ111" i="1"/>
  <c r="AJ102" i="1"/>
  <c r="AJ92" i="1"/>
  <c r="AJ87" i="1"/>
  <c r="AJ79" i="1"/>
  <c r="AJ66" i="1"/>
  <c r="AJ59" i="1"/>
  <c r="AJ55" i="1"/>
  <c r="AJ53" i="1"/>
  <c r="AJ52" i="1"/>
  <c r="AJ51" i="1"/>
  <c r="AJ47" i="1"/>
  <c r="AJ43" i="1"/>
  <c r="AJ39" i="1"/>
  <c r="AJ31" i="1"/>
  <c r="AJ30" i="1"/>
  <c r="AJ28" i="1"/>
  <c r="AJ27" i="1"/>
  <c r="AJ26" i="1"/>
  <c r="AJ23" i="1"/>
  <c r="AJ21" i="1"/>
  <c r="AJ19" i="1"/>
  <c r="AJ15" i="1"/>
  <c r="AJ14" i="1"/>
  <c r="AJ13" i="1"/>
  <c r="AJ12" i="1"/>
  <c r="AJ11" i="1"/>
  <c r="AJ10" i="1"/>
  <c r="AJ7" i="1"/>
  <c r="AJ6" i="1"/>
  <c r="AJ5" i="1"/>
  <c r="W627" i="1"/>
  <c r="W537" i="1"/>
  <c r="W531" i="1"/>
  <c r="W458" i="1"/>
  <c r="W431" i="1"/>
  <c r="W426" i="1"/>
  <c r="W424" i="1"/>
  <c r="W391" i="1"/>
  <c r="W379" i="1"/>
  <c r="W374" i="1"/>
  <c r="W359" i="1"/>
  <c r="W354" i="1"/>
  <c r="W353" i="1"/>
  <c r="W341" i="1"/>
  <c r="W337" i="1"/>
  <c r="W322" i="1"/>
  <c r="W318" i="1"/>
  <c r="W310" i="1"/>
  <c r="W305" i="1"/>
  <c r="W297" i="1"/>
  <c r="W296" i="1"/>
  <c r="W293" i="1"/>
  <c r="W290" i="1"/>
  <c r="W281" i="1"/>
  <c r="W279" i="1"/>
  <c r="W278" i="1"/>
  <c r="W277" i="1"/>
  <c r="W276" i="1"/>
  <c r="W270" i="1"/>
  <c r="W268" i="1"/>
  <c r="W265" i="1"/>
  <c r="W264" i="1"/>
  <c r="W263" i="1"/>
  <c r="W257" i="1"/>
  <c r="W249" i="1"/>
  <c r="W247" i="1"/>
  <c r="W245" i="1"/>
  <c r="W244" i="1"/>
  <c r="W243" i="1"/>
  <c r="W240" i="1"/>
  <c r="W236" i="1"/>
  <c r="W232" i="1"/>
  <c r="W231" i="1"/>
  <c r="W229" i="1"/>
  <c r="W225" i="1"/>
  <c r="W224" i="1"/>
  <c r="W216" i="1"/>
  <c r="W215" i="1"/>
  <c r="W214" i="1"/>
  <c r="W213" i="1"/>
  <c r="W210" i="1"/>
  <c r="W208" i="1"/>
  <c r="W196" i="1"/>
  <c r="W192" i="1"/>
  <c r="W191" i="1"/>
  <c r="W190" i="1"/>
  <c r="W185" i="1"/>
  <c r="W180" i="1"/>
  <c r="W179" i="1"/>
  <c r="W177" i="1"/>
  <c r="W176" i="1"/>
  <c r="W173" i="1"/>
  <c r="W170" i="1"/>
  <c r="W161" i="1"/>
  <c r="W157" i="1"/>
  <c r="W155" i="1"/>
  <c r="W149" i="1"/>
  <c r="W146" i="1"/>
  <c r="W143" i="1"/>
  <c r="W140" i="1"/>
  <c r="W137" i="1"/>
  <c r="W136" i="1"/>
  <c r="W133" i="1"/>
  <c r="W132" i="1"/>
  <c r="W128" i="1"/>
  <c r="W126" i="1"/>
  <c r="W125" i="1"/>
  <c r="W124" i="1"/>
  <c r="W122" i="1"/>
  <c r="W121" i="1"/>
  <c r="W120" i="1"/>
  <c r="W113" i="1"/>
  <c r="W110" i="1"/>
  <c r="W109" i="1"/>
  <c r="W108" i="1"/>
  <c r="W107" i="1"/>
  <c r="W105" i="1"/>
  <c r="W99" i="1"/>
  <c r="W97" i="1"/>
  <c r="W95" i="1"/>
  <c r="W94" i="1"/>
  <c r="W93" i="1"/>
  <c r="W92" i="1"/>
  <c r="W91" i="1"/>
  <c r="W90" i="1"/>
  <c r="W89" i="1"/>
  <c r="W87" i="1"/>
  <c r="W85" i="1"/>
  <c r="W82" i="1"/>
  <c r="W81" i="1"/>
  <c r="W80" i="1"/>
  <c r="W78" i="1"/>
  <c r="W77" i="1"/>
  <c r="W76" i="1"/>
  <c r="W73" i="1"/>
  <c r="W69" i="1"/>
  <c r="W68" i="1"/>
  <c r="W67" i="1"/>
  <c r="W64" i="1"/>
  <c r="W63" i="1"/>
  <c r="W61" i="1"/>
  <c r="W59" i="1"/>
  <c r="W58" i="1"/>
  <c r="W56" i="1"/>
  <c r="W55" i="1"/>
  <c r="W52" i="1"/>
  <c r="W49" i="1"/>
  <c r="W48" i="1"/>
  <c r="W45" i="1"/>
  <c r="W42" i="1"/>
  <c r="W41" i="1"/>
  <c r="W40" i="1"/>
  <c r="W37" i="1"/>
  <c r="W35" i="1"/>
  <c r="W33" i="1"/>
  <c r="W32" i="1"/>
  <c r="W31" i="1"/>
  <c r="W30" i="1"/>
  <c r="W26" i="1"/>
  <c r="W25" i="1"/>
  <c r="W21" i="1"/>
  <c r="W20" i="1"/>
  <c r="W18" i="1"/>
  <c r="W17" i="1"/>
  <c r="W15" i="1"/>
  <c r="W14" i="1"/>
  <c r="W13" i="1"/>
  <c r="W5" i="1"/>
  <c r="DM760" i="1"/>
  <c r="DM759" i="1"/>
  <c r="DM751" i="1"/>
  <c r="DM750" i="1"/>
  <c r="DM746" i="1"/>
  <c r="DM738" i="1"/>
  <c r="DM736" i="1"/>
  <c r="DM735" i="1"/>
  <c r="DM734" i="1"/>
  <c r="DM727" i="1"/>
  <c r="DM722" i="1"/>
  <c r="DM715" i="1"/>
  <c r="DM704" i="1"/>
  <c r="DM703" i="1"/>
  <c r="DM690" i="1"/>
  <c r="DM688" i="1"/>
  <c r="DM679" i="1"/>
  <c r="DM674" i="1"/>
  <c r="DM671" i="1"/>
  <c r="DM664" i="1"/>
  <c r="DM650" i="1"/>
  <c r="DM646" i="1"/>
  <c r="DM641" i="1"/>
  <c r="DM632" i="1"/>
  <c r="DM610" i="1"/>
  <c r="DM608" i="1"/>
  <c r="DM606" i="1"/>
  <c r="DM603" i="1"/>
  <c r="DM602" i="1"/>
  <c r="DM599" i="1"/>
  <c r="DM590" i="1"/>
  <c r="DM587" i="1"/>
  <c r="DM578" i="1"/>
  <c r="DM576" i="1"/>
  <c r="DM567" i="1"/>
  <c r="DM566" i="1"/>
  <c r="DM555" i="1"/>
  <c r="DM554" i="1"/>
  <c r="DM552" i="1"/>
  <c r="DM551" i="1"/>
  <c r="DM539" i="1"/>
  <c r="DM535" i="1"/>
  <c r="DM531" i="1"/>
  <c r="DM530" i="1"/>
  <c r="DM528" i="1"/>
  <c r="DM523" i="1"/>
  <c r="DM520" i="1"/>
  <c r="DM515" i="1"/>
  <c r="DM512" i="1"/>
  <c r="DM510" i="1"/>
  <c r="DM507" i="1"/>
  <c r="DM499" i="1"/>
  <c r="DM494" i="1"/>
  <c r="DM490" i="1"/>
  <c r="DM486" i="1"/>
  <c r="DM472" i="1"/>
  <c r="DM471" i="1"/>
  <c r="DM467" i="1"/>
  <c r="DM463" i="1"/>
  <c r="DM462" i="1"/>
  <c r="DM456" i="1"/>
  <c r="DM446" i="1"/>
  <c r="DM438" i="1"/>
  <c r="DM435" i="1"/>
  <c r="DM434" i="1"/>
  <c r="DM431" i="1"/>
  <c r="DM430" i="1"/>
  <c r="DM426" i="1"/>
  <c r="DM419" i="1"/>
  <c r="DM418" i="1"/>
  <c r="DM414" i="1"/>
  <c r="DM402" i="1"/>
  <c r="DM399" i="1"/>
  <c r="DM395" i="1"/>
  <c r="DM394" i="1"/>
  <c r="DM392" i="1"/>
  <c r="DM382" i="1"/>
  <c r="DM378" i="1"/>
  <c r="DM375" i="1"/>
  <c r="DM370" i="1"/>
  <c r="DM363" i="1"/>
  <c r="DM362" i="1"/>
  <c r="DM352" i="1"/>
  <c r="DM351" i="1"/>
  <c r="DM342" i="1"/>
  <c r="DM334" i="1"/>
  <c r="DM323" i="1"/>
  <c r="DM319" i="1"/>
  <c r="DM318" i="1"/>
  <c r="DM315" i="1"/>
  <c r="DM312" i="1"/>
  <c r="DM310" i="1"/>
  <c r="DM307" i="1"/>
  <c r="DM302" i="1"/>
  <c r="DM295" i="1"/>
  <c r="DM291" i="1"/>
  <c r="DM288" i="1"/>
  <c r="DM286" i="1"/>
  <c r="DM283" i="1"/>
  <c r="DM282" i="1"/>
  <c r="DM278" i="1"/>
  <c r="DM270" i="1"/>
  <c r="DM267" i="1"/>
  <c r="DM262" i="1"/>
  <c r="DM255" i="1"/>
  <c r="DM254" i="1"/>
  <c r="DM251" i="1"/>
  <c r="DM248" i="1"/>
  <c r="DM247" i="1"/>
  <c r="DM239" i="1"/>
  <c r="DM232" i="1"/>
  <c r="DM229" i="1"/>
  <c r="DM224" i="1"/>
  <c r="DM219" i="1"/>
  <c r="DM215" i="1"/>
  <c r="DM214" i="1"/>
  <c r="DM207" i="1"/>
  <c r="DM203" i="1"/>
  <c r="DM202" i="1"/>
  <c r="DM199" i="1"/>
  <c r="DM191" i="1"/>
  <c r="DM189" i="1"/>
  <c r="DM186" i="1"/>
  <c r="DM183" i="1"/>
  <c r="DM182" i="1"/>
  <c r="DM178" i="1"/>
  <c r="DM177" i="1"/>
  <c r="DM175" i="1"/>
  <c r="DM167" i="1"/>
  <c r="DM166" i="1"/>
  <c r="DM162" i="1"/>
  <c r="DM154" i="1"/>
  <c r="DM150" i="1"/>
  <c r="DM147" i="1"/>
  <c r="DM134" i="1"/>
  <c r="DM127" i="1"/>
  <c r="DM126" i="1"/>
  <c r="DM123" i="1"/>
  <c r="DM122" i="1"/>
  <c r="DM120" i="1"/>
  <c r="DM118" i="1"/>
  <c r="DM115" i="1"/>
  <c r="DM114" i="1"/>
  <c r="DM105" i="1"/>
  <c r="DM103" i="1"/>
  <c r="DM98" i="1"/>
  <c r="DM91" i="1"/>
  <c r="DM87" i="1"/>
  <c r="DM83" i="1"/>
  <c r="DM82" i="1"/>
  <c r="DM75" i="1"/>
  <c r="DM74" i="1"/>
  <c r="DM71" i="1"/>
  <c r="DM67" i="1"/>
  <c r="DM65" i="1"/>
  <c r="DM62" i="1"/>
  <c r="DM57" i="1"/>
  <c r="DM54" i="1"/>
  <c r="DM50" i="1"/>
  <c r="DM46" i="1"/>
  <c r="DM40" i="1"/>
  <c r="DM34" i="1"/>
  <c r="DM31" i="1"/>
  <c r="DM26" i="1"/>
  <c r="DM25" i="1"/>
  <c r="DM22" i="1"/>
  <c r="DM18" i="1"/>
  <c r="DM17" i="1"/>
  <c r="DM15" i="1"/>
  <c r="DM11" i="1"/>
  <c r="DM8" i="1"/>
  <c r="CM701" i="1"/>
  <c r="CM677" i="1"/>
  <c r="CM653" i="1"/>
  <c r="CM639" i="1"/>
  <c r="CM629" i="1"/>
  <c r="CM613" i="1"/>
  <c r="CM611" i="1"/>
  <c r="CM605" i="1"/>
  <c r="CM591" i="1"/>
  <c r="CM589" i="1"/>
  <c r="CM587" i="1"/>
  <c r="CM584" i="1"/>
  <c r="CM576" i="1"/>
  <c r="CM571" i="1"/>
  <c r="CM565" i="1"/>
  <c r="CM563" i="1"/>
  <c r="CM552" i="1"/>
  <c r="CM549" i="1"/>
  <c r="CM541" i="1"/>
  <c r="CM539" i="1"/>
  <c r="CM531" i="1"/>
  <c r="CM528" i="1"/>
  <c r="CM525" i="1"/>
  <c r="CM523" i="1"/>
  <c r="CM520" i="1"/>
  <c r="CM515" i="1"/>
  <c r="CM512" i="1"/>
  <c r="CM509" i="1"/>
  <c r="CM499" i="1"/>
  <c r="CM496" i="1"/>
  <c r="CM485" i="1"/>
  <c r="CM477" i="1"/>
  <c r="CM475" i="1"/>
  <c r="CM464" i="1"/>
  <c r="CM456" i="1"/>
  <c r="CM455" i="1"/>
  <c r="CM453" i="1"/>
  <c r="CM443" i="1"/>
  <c r="CM440" i="1"/>
  <c r="CM432" i="1"/>
  <c r="CM429" i="1"/>
  <c r="CM427" i="1"/>
  <c r="CM424" i="1"/>
  <c r="CM421" i="1"/>
  <c r="CM416" i="1"/>
  <c r="CM413" i="1"/>
  <c r="CM411" i="1"/>
  <c r="CM408" i="1"/>
  <c r="CM400" i="1"/>
  <c r="CM397" i="1"/>
  <c r="CM384" i="1"/>
  <c r="CM379" i="1"/>
  <c r="CM376" i="1"/>
  <c r="CM371" i="1"/>
  <c r="CM368" i="1"/>
  <c r="CM365" i="1"/>
  <c r="CM355" i="1"/>
  <c r="CM353" i="1"/>
  <c r="CM342" i="1"/>
  <c r="CM339" i="1"/>
  <c r="CM334" i="1"/>
  <c r="CM323" i="1"/>
  <c r="CM320" i="1"/>
  <c r="CM317" i="1"/>
  <c r="CM312" i="1"/>
  <c r="CM299" i="1"/>
  <c r="CM296" i="1"/>
  <c r="CM291" i="1"/>
  <c r="CM290" i="1"/>
  <c r="CM288" i="1"/>
  <c r="CM283" i="1"/>
  <c r="CM278" i="1"/>
  <c r="CM275" i="1"/>
  <c r="CM273" i="1"/>
  <c r="CM270" i="1"/>
  <c r="CM269" i="1"/>
  <c r="CM264" i="1"/>
  <c r="CM256" i="1"/>
  <c r="CM254" i="1"/>
  <c r="CM253" i="1"/>
  <c r="CM249" i="1"/>
  <c r="CM248" i="1"/>
  <c r="CM222" i="1"/>
  <c r="CM221" i="1"/>
  <c r="CM219" i="1"/>
  <c r="CM217" i="1"/>
  <c r="CM212" i="1"/>
  <c r="CM208" i="1"/>
  <c r="CM205" i="1"/>
  <c r="CM203" i="1"/>
  <c r="CM202" i="1"/>
  <c r="CM197" i="1"/>
  <c r="CM190" i="1"/>
  <c r="CM188" i="1"/>
  <c r="CM187" i="1"/>
  <c r="CM184" i="1"/>
  <c r="CM182" i="1"/>
  <c r="CM178" i="1"/>
  <c r="CM168" i="1"/>
  <c r="CM160" i="1"/>
  <c r="CM155" i="1"/>
  <c r="CM153" i="1"/>
  <c r="CM144" i="1"/>
  <c r="CM142" i="1"/>
  <c r="CM141" i="1"/>
  <c r="CM139" i="1"/>
  <c r="CM128" i="1"/>
  <c r="CM126" i="1"/>
  <c r="CM125" i="1"/>
  <c r="CM112" i="1"/>
  <c r="CM109" i="1"/>
  <c r="CM102" i="1"/>
  <c r="CM92" i="1"/>
  <c r="CM91" i="1"/>
  <c r="CM89" i="1"/>
  <c r="CM76" i="1"/>
  <c r="CM75" i="1"/>
  <c r="CM52" i="1"/>
  <c r="CM45" i="1"/>
  <c r="CM37" i="1"/>
  <c r="CM24" i="1"/>
  <c r="CM20" i="1"/>
  <c r="CM18" i="1"/>
  <c r="BW752" i="1"/>
  <c r="BW701" i="1"/>
  <c r="BW690" i="1"/>
  <c r="BW656" i="1"/>
  <c r="BW625" i="1"/>
  <c r="BW621" i="1"/>
  <c r="BW620" i="1"/>
  <c r="BW602" i="1"/>
  <c r="BW582" i="1"/>
  <c r="BW554" i="1"/>
  <c r="BW548" i="1"/>
  <c r="BW517" i="1"/>
  <c r="BW510" i="1"/>
  <c r="BW497" i="1"/>
  <c r="BW494" i="1"/>
  <c r="BW489" i="1"/>
  <c r="BW483" i="1"/>
  <c r="BW478" i="1"/>
  <c r="BW459" i="1"/>
  <c r="BW444" i="1"/>
  <c r="BW433" i="1"/>
  <c r="BW424" i="1"/>
  <c r="BW418" i="1"/>
  <c r="BW406" i="1"/>
  <c r="BW393" i="1"/>
  <c r="BW372" i="1"/>
  <c r="BW369" i="1"/>
  <c r="BW355" i="1"/>
  <c r="BW354" i="1"/>
  <c r="BW347" i="1"/>
  <c r="BW334" i="1"/>
  <c r="BW315" i="1"/>
  <c r="BW300" i="1"/>
  <c r="BW290" i="1"/>
  <c r="BW289" i="1"/>
  <c r="BW282" i="1"/>
  <c r="BW275" i="1"/>
  <c r="BW266" i="1"/>
  <c r="BW246" i="1"/>
  <c r="BW241" i="1"/>
  <c r="BW227" i="1"/>
  <c r="BW219" i="1"/>
  <c r="BW189" i="1"/>
  <c r="BW179" i="1"/>
  <c r="BW161" i="1"/>
  <c r="BW148" i="1"/>
  <c r="BW133" i="1"/>
  <c r="BW130" i="1"/>
  <c r="BW116" i="1"/>
  <c r="BW113" i="1"/>
  <c r="BW101" i="1"/>
  <c r="BW98" i="1"/>
  <c r="BW90" i="1"/>
  <c r="BW85" i="1"/>
  <c r="BW74" i="1"/>
  <c r="BW66" i="1"/>
  <c r="BW61" i="1"/>
  <c r="BW50" i="1"/>
  <c r="BW33" i="1"/>
  <c r="BW11" i="1"/>
  <c r="BJ752" i="1"/>
  <c r="BJ744" i="1"/>
  <c r="BJ734" i="1"/>
  <c r="BJ723" i="1"/>
  <c r="BJ702" i="1"/>
  <c r="BJ683" i="1"/>
  <c r="BJ674" i="1"/>
  <c r="BJ670" i="1"/>
  <c r="BJ642" i="1"/>
  <c r="BJ641" i="1"/>
  <c r="BJ632" i="1"/>
  <c r="BJ624" i="1"/>
  <c r="BJ606" i="1"/>
  <c r="BJ605" i="1"/>
  <c r="BJ594" i="1"/>
  <c r="BJ577" i="1"/>
  <c r="BJ571" i="1"/>
  <c r="BJ561" i="1"/>
  <c r="BJ560" i="1"/>
  <c r="BJ548" i="1"/>
  <c r="BJ545" i="1"/>
  <c r="BJ523" i="1"/>
  <c r="BJ506" i="1"/>
  <c r="BJ497" i="1"/>
  <c r="BJ486" i="1"/>
  <c r="BJ483" i="1"/>
  <c r="BJ480" i="1"/>
  <c r="BJ461" i="1"/>
  <c r="BJ444" i="1"/>
  <c r="BJ435" i="1"/>
  <c r="BJ427" i="1"/>
  <c r="BJ409" i="1"/>
  <c r="BJ403" i="1"/>
  <c r="BJ397" i="1"/>
  <c r="BJ379" i="1"/>
  <c r="BJ366" i="1"/>
  <c r="BJ356" i="1"/>
  <c r="BJ338" i="1"/>
  <c r="BJ321" i="1"/>
  <c r="BJ316" i="1"/>
  <c r="BJ315" i="1"/>
  <c r="BJ299" i="1"/>
  <c r="BJ289" i="1"/>
  <c r="BJ285" i="1"/>
  <c r="BJ262" i="1"/>
  <c r="BJ258" i="1"/>
  <c r="BJ248" i="1"/>
  <c r="BJ235" i="1"/>
  <c r="BJ217" i="1"/>
  <c r="BJ211" i="1"/>
  <c r="BJ209" i="1"/>
  <c r="BJ185" i="1"/>
  <c r="BJ168" i="1"/>
  <c r="BJ163" i="1"/>
  <c r="BJ161" i="1"/>
  <c r="BJ154" i="1"/>
  <c r="BJ141" i="1"/>
  <c r="BJ131" i="1"/>
  <c r="BJ114" i="1"/>
  <c r="BJ113" i="1"/>
  <c r="BJ93" i="1"/>
  <c r="BJ89" i="1"/>
  <c r="BJ83" i="1"/>
  <c r="BJ81" i="1"/>
  <c r="BJ73" i="1"/>
  <c r="BJ69" i="1"/>
  <c r="BJ61" i="1"/>
  <c r="BJ57" i="1"/>
  <c r="BJ54" i="1"/>
  <c r="BJ49" i="1"/>
  <c r="BJ43" i="1"/>
  <c r="BJ38" i="1"/>
  <c r="BJ36" i="1"/>
  <c r="BJ35" i="1"/>
  <c r="BJ32" i="1"/>
  <c r="BJ29" i="1"/>
  <c r="BJ16" i="1"/>
  <c r="AW755" i="1"/>
  <c r="AW747" i="1"/>
  <c r="AW731" i="1"/>
  <c r="AW727" i="1"/>
  <c r="AW726" i="1"/>
  <c r="AW724" i="1"/>
  <c r="AW699" i="1"/>
  <c r="AW692" i="1"/>
  <c r="AW691" i="1"/>
  <c r="AW689" i="1"/>
  <c r="AW686" i="1"/>
  <c r="AW684" i="1"/>
  <c r="AW683" i="1"/>
  <c r="AW681" i="1"/>
  <c r="AW678" i="1"/>
  <c r="AW675" i="1"/>
  <c r="AW662" i="1"/>
  <c r="AW660" i="1"/>
  <c r="AW654" i="1"/>
  <c r="AW652" i="1"/>
  <c r="AW651" i="1"/>
  <c r="AW641" i="1"/>
  <c r="AW636" i="1"/>
  <c r="AW635" i="1"/>
  <c r="AW631" i="1"/>
  <c r="AW625" i="1"/>
  <c r="AW622" i="1"/>
  <c r="AW614" i="1"/>
  <c r="AW612" i="1"/>
  <c r="AW607" i="1"/>
  <c r="AW604" i="1"/>
  <c r="AW598" i="1"/>
  <c r="AW582" i="1"/>
  <c r="AW580" i="1"/>
  <c r="AW575" i="1"/>
  <c r="AW567" i="1"/>
  <c r="AW564" i="1"/>
  <c r="AW561" i="1"/>
  <c r="AW558" i="1"/>
  <c r="AW556" i="1"/>
  <c r="AW553" i="1"/>
  <c r="AW552" i="1"/>
  <c r="AW548" i="1"/>
  <c r="AW545" i="1"/>
  <c r="AW534" i="1"/>
  <c r="AW524" i="1"/>
  <c r="AW521" i="1"/>
  <c r="AW511" i="1"/>
  <c r="AW510" i="1"/>
  <c r="AW508" i="1"/>
  <c r="AW507" i="1"/>
  <c r="AW494" i="1"/>
  <c r="AW489" i="1"/>
  <c r="AW478" i="1"/>
  <c r="AW476" i="1"/>
  <c r="AW470" i="1"/>
  <c r="AW468" i="1"/>
  <c r="AW462" i="1"/>
  <c r="AW460" i="1"/>
  <c r="AW446" i="1"/>
  <c r="AW436" i="1"/>
  <c r="AW430" i="1"/>
  <c r="AW417" i="1"/>
  <c r="AW414" i="1"/>
  <c r="AW409" i="1"/>
  <c r="AW404" i="1"/>
  <c r="AW399" i="1"/>
  <c r="AW388" i="1"/>
  <c r="AW382" i="1"/>
  <c r="AW372" i="1"/>
  <c r="AW371" i="1"/>
  <c r="AW361" i="1"/>
  <c r="AW358" i="1"/>
  <c r="AW353" i="1"/>
  <c r="AW340" i="1"/>
  <c r="AW326" i="1"/>
  <c r="AW321" i="1"/>
  <c r="AW318" i="1"/>
  <c r="AW316" i="1"/>
  <c r="AW311" i="1"/>
  <c r="AW302" i="1"/>
  <c r="AW297" i="1"/>
  <c r="AW284" i="1"/>
  <c r="AW281" i="1"/>
  <c r="AW273" i="1"/>
  <c r="AW270" i="1"/>
  <c r="AW268" i="1"/>
  <c r="AW260" i="1"/>
  <c r="AW257" i="1"/>
  <c r="AW254" i="1"/>
  <c r="AW238" i="1"/>
  <c r="AW225" i="1"/>
  <c r="AW223" i="1"/>
  <c r="AW222" i="1"/>
  <c r="AW212" i="1"/>
  <c r="AW209" i="1"/>
  <c r="AW198" i="1"/>
  <c r="AW196" i="1"/>
  <c r="AW182" i="1"/>
  <c r="AW169" i="1"/>
  <c r="AW163" i="1"/>
  <c r="AW150" i="1"/>
  <c r="AW138" i="1"/>
  <c r="AW137" i="1"/>
  <c r="AW129" i="1"/>
  <c r="AW126" i="1"/>
  <c r="AW114" i="1"/>
  <c r="AW113" i="1"/>
  <c r="AW108" i="1"/>
  <c r="AW105" i="1"/>
  <c r="AW92" i="1"/>
  <c r="AW89" i="1"/>
  <c r="AW81" i="1"/>
  <c r="AW66" i="1"/>
  <c r="AW65" i="1"/>
  <c r="AW57" i="1"/>
  <c r="AW49" i="1"/>
  <c r="AW33" i="1"/>
  <c r="AW17" i="1"/>
  <c r="AW5" i="1"/>
  <c r="AJ757" i="1"/>
  <c r="AJ735" i="1"/>
  <c r="AJ714" i="1"/>
  <c r="AJ711" i="1"/>
  <c r="AJ687" i="1"/>
  <c r="AJ685" i="1"/>
  <c r="AJ666" i="1"/>
  <c r="AJ665" i="1"/>
  <c r="AJ645" i="1"/>
  <c r="AJ632" i="1"/>
  <c r="AJ625" i="1"/>
  <c r="AJ600" i="1"/>
  <c r="AJ591" i="1"/>
  <c r="AJ585" i="1"/>
  <c r="AJ543" i="1"/>
  <c r="AJ541" i="1"/>
  <c r="AJ513" i="1"/>
  <c r="AJ504" i="1"/>
  <c r="AJ502" i="1"/>
  <c r="AJ489" i="1"/>
  <c r="AJ469" i="1"/>
  <c r="AJ465" i="1"/>
  <c r="AJ440" i="1"/>
  <c r="AJ417" i="1"/>
  <c r="AJ413" i="1"/>
  <c r="AJ405" i="1"/>
  <c r="AJ386" i="1"/>
  <c r="AJ381" i="1"/>
  <c r="AJ377" i="1"/>
  <c r="AJ374" i="1"/>
  <c r="AJ369" i="1"/>
  <c r="AJ350" i="1"/>
  <c r="AJ344" i="1"/>
  <c r="AJ327" i="1"/>
  <c r="AJ304" i="1"/>
  <c r="AJ293" i="1"/>
  <c r="AJ282" i="1"/>
  <c r="AJ281" i="1"/>
  <c r="AJ278" i="1"/>
  <c r="AJ266" i="1"/>
  <c r="AJ253" i="1"/>
  <c r="AJ247" i="1"/>
  <c r="AJ225" i="1"/>
  <c r="AJ218" i="1"/>
  <c r="AJ217" i="1"/>
  <c r="AJ211" i="1"/>
  <c r="AJ210" i="1"/>
  <c r="AJ206" i="1"/>
  <c r="AJ203" i="1"/>
  <c r="AJ201" i="1"/>
  <c r="AJ198" i="1"/>
  <c r="AJ193" i="1"/>
  <c r="AJ184" i="1"/>
  <c r="AJ181" i="1"/>
  <c r="AJ156" i="1"/>
  <c r="AJ154" i="1"/>
  <c r="AJ153" i="1"/>
  <c r="AJ145" i="1"/>
  <c r="AJ136" i="1"/>
  <c r="AJ127" i="1"/>
  <c r="AJ119" i="1"/>
  <c r="AJ117" i="1"/>
  <c r="AJ113" i="1"/>
  <c r="AJ110" i="1"/>
  <c r="AJ108" i="1"/>
  <c r="AJ106" i="1"/>
  <c r="AJ103" i="1"/>
  <c r="AJ99" i="1"/>
  <c r="AJ97" i="1"/>
  <c r="AJ94" i="1"/>
  <c r="AJ85" i="1"/>
  <c r="AJ80" i="1"/>
  <c r="AJ72" i="1"/>
  <c r="AJ65" i="1"/>
  <c r="AJ63" i="1"/>
  <c r="AJ62" i="1"/>
  <c r="AJ61" i="1"/>
  <c r="AJ57" i="1"/>
  <c r="AJ56" i="1"/>
  <c r="AJ46" i="1"/>
  <c r="AJ42" i="1"/>
  <c r="AJ41" i="1"/>
  <c r="AJ40" i="1"/>
  <c r="AJ34" i="1"/>
  <c r="AJ32" i="1"/>
  <c r="AJ29" i="1"/>
  <c r="AJ25" i="1"/>
  <c r="AJ22" i="1"/>
  <c r="AJ18" i="1"/>
  <c r="AJ16" i="1"/>
  <c r="AJ9" i="1"/>
  <c r="AJ8" i="1"/>
  <c r="W728" i="1"/>
  <c r="W720" i="1"/>
  <c r="W715" i="1"/>
  <c r="W701" i="1"/>
  <c r="W691" i="1"/>
  <c r="W674" i="1"/>
  <c r="W670" i="1"/>
  <c r="W660" i="1"/>
  <c r="W649" i="1"/>
  <c r="W643" i="1"/>
  <c r="W642" i="1"/>
  <c r="W619" i="1"/>
  <c r="W613" i="1"/>
  <c r="W603" i="1"/>
  <c r="W577" i="1"/>
  <c r="W562" i="1"/>
  <c r="W556" i="1"/>
  <c r="W551" i="1"/>
  <c r="W530" i="1"/>
  <c r="W515" i="1"/>
  <c r="W505" i="1"/>
  <c r="W498" i="1"/>
  <c r="W491" i="1"/>
  <c r="W483" i="1"/>
  <c r="W479" i="1"/>
  <c r="W477" i="1"/>
  <c r="W468" i="1"/>
  <c r="W448" i="1"/>
  <c r="W444" i="1"/>
  <c r="W442" i="1"/>
  <c r="W441" i="1"/>
  <c r="W437" i="1"/>
  <c r="W433" i="1"/>
  <c r="W423" i="1"/>
  <c r="W410" i="1"/>
  <c r="W409" i="1"/>
  <c r="W383" i="1"/>
  <c r="W380" i="1"/>
  <c r="W378" i="1"/>
  <c r="W377" i="1"/>
  <c r="W372" i="1"/>
  <c r="W366" i="1"/>
  <c r="W365" i="1"/>
  <c r="W362" i="1"/>
  <c r="W352" i="1"/>
  <c r="W349" i="1"/>
  <c r="W347" i="1"/>
  <c r="W344" i="1"/>
  <c r="W339" i="1"/>
  <c r="W331" i="1"/>
  <c r="W330" i="1"/>
  <c r="W329" i="1"/>
  <c r="W328" i="1"/>
  <c r="W321" i="1"/>
  <c r="W320" i="1"/>
  <c r="W309" i="1"/>
  <c r="W306" i="1"/>
  <c r="W301" i="1"/>
  <c r="W300" i="1"/>
  <c r="W298" i="1"/>
  <c r="W288" i="1"/>
  <c r="W285" i="1"/>
  <c r="W284" i="1"/>
  <c r="W283" i="1"/>
  <c r="W282" i="1"/>
  <c r="W272" i="1"/>
  <c r="W271" i="1"/>
  <c r="W269" i="1"/>
  <c r="W267" i="1"/>
  <c r="W266" i="1"/>
  <c r="W262" i="1"/>
  <c r="W261" i="1"/>
  <c r="W258" i="1"/>
  <c r="W256" i="1"/>
  <c r="W254" i="1"/>
  <c r="W242" i="1"/>
  <c r="W237" i="1"/>
  <c r="W235" i="1"/>
  <c r="W234" i="1"/>
  <c r="W233" i="1"/>
  <c r="W228" i="1"/>
  <c r="W226" i="1"/>
  <c r="W220" i="1"/>
  <c r="W219" i="1"/>
  <c r="W218" i="1"/>
  <c r="W200" i="1"/>
  <c r="W197" i="1"/>
  <c r="W195" i="1"/>
  <c r="W194" i="1"/>
  <c r="W193" i="1"/>
  <c r="W189" i="1"/>
  <c r="W187" i="1"/>
  <c r="W186" i="1"/>
  <c r="W184" i="1"/>
  <c r="W178" i="1"/>
  <c r="W168" i="1"/>
  <c r="W167" i="1"/>
  <c r="W166" i="1"/>
  <c r="W162" i="1"/>
  <c r="W151" i="1"/>
  <c r="W150" i="1"/>
  <c r="W144" i="1"/>
  <c r="W135" i="1"/>
  <c r="W134" i="1"/>
  <c r="W106" i="1"/>
  <c r="W96" i="1"/>
  <c r="W71" i="1"/>
  <c r="W70" i="1"/>
  <c r="W53" i="1"/>
  <c r="W46" i="1"/>
  <c r="W29" i="1"/>
  <c r="W28" i="1"/>
  <c r="DM790" i="1"/>
  <c r="CZ790" i="1"/>
  <c r="CM790" i="1"/>
  <c r="BW790" i="1"/>
  <c r="BJ790" i="1"/>
  <c r="AW790" i="1"/>
  <c r="AJ790" i="1"/>
  <c r="W790" i="1"/>
  <c r="DM754" i="1"/>
  <c r="DM752" i="1"/>
  <c r="DM732" i="1"/>
  <c r="DM728" i="1"/>
  <c r="DM698" i="1"/>
  <c r="DM696" i="1"/>
  <c r="DM694" i="1"/>
  <c r="DM678" i="1"/>
  <c r="DM672" i="1"/>
  <c r="DM662" i="1"/>
  <c r="DM659" i="1"/>
  <c r="DM654" i="1"/>
  <c r="DM652" i="1"/>
  <c r="DM642" i="1"/>
  <c r="DM634" i="1"/>
  <c r="DM630" i="1"/>
  <c r="DM626" i="1"/>
  <c r="DM624" i="1"/>
  <c r="DM596" i="1"/>
  <c r="DM588" i="1"/>
  <c r="DM586" i="1"/>
  <c r="DM584" i="1"/>
  <c r="DM580" i="1"/>
  <c r="DM564" i="1"/>
  <c r="DM562" i="1"/>
  <c r="DM556" i="1"/>
  <c r="DM540" i="1"/>
  <c r="DM538" i="1"/>
  <c r="DM536" i="1"/>
  <c r="DM532" i="1"/>
  <c r="DM524" i="1"/>
  <c r="DM522" i="1"/>
  <c r="DM509" i="1"/>
  <c r="DM508" i="1"/>
  <c r="DM506" i="1"/>
  <c r="DM500" i="1"/>
  <c r="DM498" i="1"/>
  <c r="DM496" i="1"/>
  <c r="DM492" i="1"/>
  <c r="DM488" i="1"/>
  <c r="DM484" i="1"/>
  <c r="DM474" i="1"/>
  <c r="DM466" i="1"/>
  <c r="DM464" i="1"/>
  <c r="DM453" i="1"/>
  <c r="DM450" i="1"/>
  <c r="DM448" i="1"/>
  <c r="DM436" i="1"/>
  <c r="DM432" i="1"/>
  <c r="DM422" i="1"/>
  <c r="DM420" i="1"/>
  <c r="DM416" i="1"/>
  <c r="DM412" i="1"/>
  <c r="DM408" i="1"/>
  <c r="DM406" i="1"/>
  <c r="DM400" i="1"/>
  <c r="DM398" i="1"/>
  <c r="DM384" i="1"/>
  <c r="DM374" i="1"/>
  <c r="DM368" i="1"/>
  <c r="DM366" i="1"/>
  <c r="DM364" i="1"/>
  <c r="DM356" i="1"/>
  <c r="DM350" i="1"/>
  <c r="DM346" i="1"/>
  <c r="DM344" i="1"/>
  <c r="DM341" i="1"/>
  <c r="DM332" i="1"/>
  <c r="DM328" i="1"/>
  <c r="DM326" i="1"/>
  <c r="DM324" i="1"/>
  <c r="DM314" i="1"/>
  <c r="DM313" i="1"/>
  <c r="DM308" i="1"/>
  <c r="DM306" i="1"/>
  <c r="DM299" i="1"/>
  <c r="DM298" i="1"/>
  <c r="DM292" i="1"/>
  <c r="DM280" i="1"/>
  <c r="DM276" i="1"/>
  <c r="DM274" i="1"/>
  <c r="DM272" i="1"/>
  <c r="DM268" i="1"/>
  <c r="DM256" i="1"/>
  <c r="DM252" i="1"/>
  <c r="DM250" i="1"/>
  <c r="DM249" i="1"/>
  <c r="DM244" i="1"/>
  <c r="DM243" i="1"/>
  <c r="DM238" i="1"/>
  <c r="DM228" i="1"/>
  <c r="DM226" i="1"/>
  <c r="DM212" i="1"/>
  <c r="DM208" i="1"/>
  <c r="DM206" i="1"/>
  <c r="DM195" i="1"/>
  <c r="DM187" i="1"/>
  <c r="DM170" i="1"/>
  <c r="DM160" i="1"/>
  <c r="DM158" i="1"/>
  <c r="DM148" i="1"/>
  <c r="DM142" i="1"/>
  <c r="DM135" i="1"/>
  <c r="DM130" i="1"/>
  <c r="DM128" i="1"/>
  <c r="DM121" i="1"/>
  <c r="DM116" i="1"/>
  <c r="DM100" i="1"/>
  <c r="DM94" i="1"/>
  <c r="DM90" i="1"/>
  <c r="DM79" i="1"/>
  <c r="DM78" i="1"/>
  <c r="DM72" i="1"/>
  <c r="DM51" i="1"/>
  <c r="DM44" i="1"/>
  <c r="DM41" i="1"/>
  <c r="DM36" i="1"/>
  <c r="DM24" i="1"/>
  <c r="CM748" i="1"/>
  <c r="CM746" i="1"/>
  <c r="CM745" i="1"/>
  <c r="CM738" i="1"/>
  <c r="CM737" i="1"/>
  <c r="CM736" i="1"/>
  <c r="CM732" i="1"/>
  <c r="CM730" i="1"/>
  <c r="CM727" i="1"/>
  <c r="CM726" i="1"/>
  <c r="CM723" i="1"/>
  <c r="CM720" i="1"/>
  <c r="CM716" i="1"/>
  <c r="CM712" i="1"/>
  <c r="CM708" i="1"/>
  <c r="CM698" i="1"/>
  <c r="CM694" i="1"/>
  <c r="CM693" i="1"/>
  <c r="CM692" i="1"/>
  <c r="CM690" i="1"/>
  <c r="CM689" i="1"/>
  <c r="CM687" i="1"/>
  <c r="CM681" i="1"/>
  <c r="CM676" i="1"/>
  <c r="CM675" i="1"/>
  <c r="CM673" i="1"/>
  <c r="CM668" i="1"/>
  <c r="CM667" i="1"/>
  <c r="CM662" i="1"/>
  <c r="CM657" i="1"/>
  <c r="CM654" i="1"/>
  <c r="CM651" i="1"/>
  <c r="CM650" i="1"/>
  <c r="CM648" i="1"/>
  <c r="CM641" i="1"/>
  <c r="CM638" i="1"/>
  <c r="CM636" i="1"/>
  <c r="CM633" i="1"/>
  <c r="CM625" i="1"/>
  <c r="CM619" i="1"/>
  <c r="CM617" i="1"/>
  <c r="CM616" i="1"/>
  <c r="CM610" i="1"/>
  <c r="CM607" i="1"/>
  <c r="CM604" i="1"/>
  <c r="CM602" i="1"/>
  <c r="CM600" i="1"/>
  <c r="CM597" i="1"/>
  <c r="CM595" i="1"/>
  <c r="CM593" i="1"/>
  <c r="CM586" i="1"/>
  <c r="CM585" i="1"/>
  <c r="CM583" i="1"/>
  <c r="CM580" i="1"/>
  <c r="CM578" i="1"/>
  <c r="CM577" i="1"/>
  <c r="CM575" i="1"/>
  <c r="CM570" i="1"/>
  <c r="CM569" i="1"/>
  <c r="CM568" i="1"/>
  <c r="CM567" i="1"/>
  <c r="CM564" i="1"/>
  <c r="CM562" i="1"/>
  <c r="CM561" i="1"/>
  <c r="CM560" i="1"/>
  <c r="CM556" i="1"/>
  <c r="CM555" i="1"/>
  <c r="CM554" i="1"/>
  <c r="CM553" i="1"/>
  <c r="CM551" i="1"/>
  <c r="CM550" i="1"/>
  <c r="CM548" i="1"/>
  <c r="CM547" i="1"/>
  <c r="CM546" i="1"/>
  <c r="CM543" i="1"/>
  <c r="CM540" i="1"/>
  <c r="CM535" i="1"/>
  <c r="CM534" i="1"/>
  <c r="CM533" i="1"/>
  <c r="CM532" i="1"/>
  <c r="CM530" i="1"/>
  <c r="CM529" i="1"/>
  <c r="CM527" i="1"/>
  <c r="CM526" i="1"/>
  <c r="CM522" i="1"/>
  <c r="CM521" i="1"/>
  <c r="CM519" i="1"/>
  <c r="CM517" i="1"/>
  <c r="CM514" i="1"/>
  <c r="CM510" i="1"/>
  <c r="CM508" i="1"/>
  <c r="CM507" i="1"/>
  <c r="CM505" i="1"/>
  <c r="CM504" i="1"/>
  <c r="CM503" i="1"/>
  <c r="CM502" i="1"/>
  <c r="CM495" i="1"/>
  <c r="CM493" i="1"/>
  <c r="CM491" i="1"/>
  <c r="CM490" i="1"/>
  <c r="CM489" i="1"/>
  <c r="CM486" i="1"/>
  <c r="CM484" i="1"/>
  <c r="CM483" i="1"/>
  <c r="CM481" i="1"/>
  <c r="CM480" i="1"/>
  <c r="CM478" i="1"/>
  <c r="CM476" i="1"/>
  <c r="CM473" i="1"/>
  <c r="CM472" i="1"/>
  <c r="CM471" i="1"/>
  <c r="CM470" i="1"/>
  <c r="CM469" i="1"/>
  <c r="CM468" i="1"/>
  <c r="CM466" i="1"/>
  <c r="CM462" i="1"/>
  <c r="CM461" i="1"/>
  <c r="CM460" i="1"/>
  <c r="CM459" i="1"/>
  <c r="CM458" i="1"/>
  <c r="CM450" i="1"/>
  <c r="CM449" i="1"/>
  <c r="CM446" i="1"/>
  <c r="CM445" i="1"/>
  <c r="CM444" i="1"/>
  <c r="CM439" i="1"/>
  <c r="CM438" i="1"/>
  <c r="CM437" i="1"/>
  <c r="CM435" i="1"/>
  <c r="CM434" i="1"/>
  <c r="CM430" i="1"/>
  <c r="CM428" i="1"/>
  <c r="CM423" i="1"/>
  <c r="CM419" i="1"/>
  <c r="CM418" i="1"/>
  <c r="CM409" i="1"/>
  <c r="CM407" i="1"/>
  <c r="CM405" i="1"/>
  <c r="CM399" i="1"/>
  <c r="CM398" i="1"/>
  <c r="CM394" i="1"/>
  <c r="CM393" i="1"/>
  <c r="CM392" i="1"/>
  <c r="CM390" i="1"/>
  <c r="CM388" i="1"/>
  <c r="CM385" i="1"/>
  <c r="CM377" i="1"/>
  <c r="CM374" i="1"/>
  <c r="CM373" i="1"/>
  <c r="CM372" i="1"/>
  <c r="CM370" i="1"/>
  <c r="CM364" i="1"/>
  <c r="CM363" i="1"/>
  <c r="CM359" i="1"/>
  <c r="CM357" i="1"/>
  <c r="CM356" i="1"/>
  <c r="CM354" i="1"/>
  <c r="CM351" i="1"/>
  <c r="CM350" i="1"/>
  <c r="CM348" i="1"/>
  <c r="CM346" i="1"/>
  <c r="CM345" i="1"/>
  <c r="CM336" i="1"/>
  <c r="CM333" i="1"/>
  <c r="CM332" i="1"/>
  <c r="CM330" i="1"/>
  <c r="CM324" i="1"/>
  <c r="CM322" i="1"/>
  <c r="CM319" i="1"/>
  <c r="CM318" i="1"/>
  <c r="CM314" i="1"/>
  <c r="CM313" i="1"/>
  <c r="CM310" i="1"/>
  <c r="CM308" i="1"/>
  <c r="CM306" i="1"/>
  <c r="CM302" i="1"/>
  <c r="CM301" i="1"/>
  <c r="CM294" i="1"/>
  <c r="CM292" i="1"/>
  <c r="CM277" i="1"/>
  <c r="CM272" i="1"/>
  <c r="CM265" i="1"/>
  <c r="CM261" i="1"/>
  <c r="CM259" i="1"/>
  <c r="CM247" i="1"/>
  <c r="CM246" i="1"/>
  <c r="CM245" i="1"/>
  <c r="CM244" i="1"/>
  <c r="CM242" i="1"/>
  <c r="CM241" i="1"/>
  <c r="CM236" i="1"/>
  <c r="CM234" i="1"/>
  <c r="CM232" i="1"/>
  <c r="CM230" i="1"/>
  <c r="CM226" i="1"/>
  <c r="CM210" i="1"/>
  <c r="CM207" i="1"/>
  <c r="CM201" i="1"/>
  <c r="CM199" i="1"/>
  <c r="CM196" i="1"/>
  <c r="CM181" i="1"/>
  <c r="CM180" i="1"/>
  <c r="CM170" i="1"/>
  <c r="CM167" i="1"/>
  <c r="CM161" i="1"/>
  <c r="CM156" i="1"/>
  <c r="CM154" i="1"/>
  <c r="CM149" i="1"/>
  <c r="CM148" i="1"/>
  <c r="CM146" i="1"/>
  <c r="CM135" i="1"/>
  <c r="CM132" i="1"/>
  <c r="CM130" i="1"/>
  <c r="CM116" i="1"/>
  <c r="CM108" i="1"/>
  <c r="CM105" i="1"/>
  <c r="CM104" i="1"/>
  <c r="CM88" i="1"/>
  <c r="CM47" i="1"/>
  <c r="CM46" i="1"/>
  <c r="CM35" i="1"/>
  <c r="BW748" i="1"/>
  <c r="BW746" i="1"/>
  <c r="BW742" i="1"/>
  <c r="BW740" i="1"/>
  <c r="BW736" i="1"/>
  <c r="BW734" i="1"/>
  <c r="BW728" i="1"/>
  <c r="BW724" i="1"/>
  <c r="BW722" i="1"/>
  <c r="BW720" i="1"/>
  <c r="BW716" i="1"/>
  <c r="BW714" i="1"/>
  <c r="BW712" i="1"/>
  <c r="BW710" i="1"/>
  <c r="BW708" i="1"/>
  <c r="BW706" i="1"/>
  <c r="BW702" i="1"/>
  <c r="BW700" i="1"/>
  <c r="BW698" i="1"/>
  <c r="BW696" i="1"/>
  <c r="BW694" i="1"/>
  <c r="BW688" i="1"/>
  <c r="BW686" i="1"/>
  <c r="BW684" i="1"/>
  <c r="BW674" i="1"/>
  <c r="BW670" i="1"/>
  <c r="BW668" i="1"/>
  <c r="BW664" i="1"/>
  <c r="BW662" i="1"/>
  <c r="BW660" i="1"/>
  <c r="BW658" i="1"/>
  <c r="BW652" i="1"/>
  <c r="BW648" i="1"/>
  <c r="BW646" i="1"/>
  <c r="BW644" i="1"/>
  <c r="BW640" i="1"/>
  <c r="BW638" i="1"/>
  <c r="BW636" i="1"/>
  <c r="BW634" i="1"/>
  <c r="BW632" i="1"/>
  <c r="BW630" i="1"/>
  <c r="BW626" i="1"/>
  <c r="BW624" i="1"/>
  <c r="BW622" i="1"/>
  <c r="BW618" i="1"/>
  <c r="BW616" i="1"/>
  <c r="BW614" i="1"/>
  <c r="BW612" i="1"/>
  <c r="BW608" i="1"/>
  <c r="BW606" i="1"/>
  <c r="BW604" i="1"/>
  <c r="BW600" i="1"/>
  <c r="BW596" i="1"/>
  <c r="BW592" i="1"/>
  <c r="BW590" i="1"/>
  <c r="BW588" i="1"/>
  <c r="BW586" i="1"/>
  <c r="BW584" i="1"/>
  <c r="BW578" i="1"/>
  <c r="BW576" i="1"/>
  <c r="BW574" i="1"/>
  <c r="BW570" i="1"/>
  <c r="BW564" i="1"/>
  <c r="BW556" i="1"/>
  <c r="BW552" i="1"/>
  <c r="BW550" i="1"/>
  <c r="BW546" i="1"/>
  <c r="BW544" i="1"/>
  <c r="BW542" i="1"/>
  <c r="BW538" i="1"/>
  <c r="BW534" i="1"/>
  <c r="BW532" i="1"/>
  <c r="BW530" i="1"/>
  <c r="BW528" i="1"/>
  <c r="BW526" i="1"/>
  <c r="BW524" i="1"/>
  <c r="BW508" i="1"/>
  <c r="BW506" i="1"/>
  <c r="BW504" i="1"/>
  <c r="BW502" i="1"/>
  <c r="BW500" i="1"/>
  <c r="BW498" i="1"/>
  <c r="BW496" i="1"/>
  <c r="BW490" i="1"/>
  <c r="BW488" i="1"/>
  <c r="BW486" i="1"/>
  <c r="BW484" i="1"/>
  <c r="BW482" i="1"/>
  <c r="BW480" i="1"/>
  <c r="BW476" i="1"/>
  <c r="BW474" i="1"/>
  <c r="BW472" i="1"/>
  <c r="BW470" i="1"/>
  <c r="BW468" i="1"/>
  <c r="BW466" i="1"/>
  <c r="BW464" i="1"/>
  <c r="BW460" i="1"/>
  <c r="BW458" i="1"/>
  <c r="BW454" i="1"/>
  <c r="BW452" i="1"/>
  <c r="BW450" i="1"/>
  <c r="BW446" i="1"/>
  <c r="BW442" i="1"/>
  <c r="BW440" i="1"/>
  <c r="BW434" i="1"/>
  <c r="BW430" i="1"/>
  <c r="BW428" i="1"/>
  <c r="BW426" i="1"/>
  <c r="BW422" i="1"/>
  <c r="BW420" i="1"/>
  <c r="BW414" i="1"/>
  <c r="BW410" i="1"/>
  <c r="BW408" i="1"/>
  <c r="BW404" i="1"/>
  <c r="BW402" i="1"/>
  <c r="BW400" i="1"/>
  <c r="BW398" i="1"/>
  <c r="BW396" i="1"/>
  <c r="BW390" i="1"/>
  <c r="BW386" i="1"/>
  <c r="BW384" i="1"/>
  <c r="BW382" i="1"/>
  <c r="BW380" i="1"/>
  <c r="BW378" i="1"/>
  <c r="BW376" i="1"/>
  <c r="BW368" i="1"/>
  <c r="BW366" i="1"/>
  <c r="BW364" i="1"/>
  <c r="BW362" i="1"/>
  <c r="BW360" i="1"/>
  <c r="BW358" i="1"/>
  <c r="BW356" i="1"/>
  <c r="BW350" i="1"/>
  <c r="BW346" i="1"/>
  <c r="BW342" i="1"/>
  <c r="BW340" i="1"/>
  <c r="BW338" i="1"/>
  <c r="BW332" i="1"/>
  <c r="BW328" i="1"/>
  <c r="BW326" i="1"/>
  <c r="BW322" i="1"/>
  <c r="BW320" i="1"/>
  <c r="BW318" i="1"/>
  <c r="BW314" i="1"/>
  <c r="BW312" i="1"/>
  <c r="BW308" i="1"/>
  <c r="BW306" i="1"/>
  <c r="BW304" i="1"/>
  <c r="BW302" i="1"/>
  <c r="BW296" i="1"/>
  <c r="BW295" i="1"/>
  <c r="BW294" i="1"/>
  <c r="BW284" i="1"/>
  <c r="BW280" i="1"/>
  <c r="BW278" i="1"/>
  <c r="BW276" i="1"/>
  <c r="BW274" i="1"/>
  <c r="BW272" i="1"/>
  <c r="BW264" i="1"/>
  <c r="BW262" i="1"/>
  <c r="BW254" i="1"/>
  <c r="BW248" i="1"/>
  <c r="BW242" i="1"/>
  <c r="BW240" i="1"/>
  <c r="BW236" i="1"/>
  <c r="BW234" i="1"/>
  <c r="BW230" i="1"/>
  <c r="BW226" i="1"/>
  <c r="BW216" i="1"/>
  <c r="BW212" i="1"/>
  <c r="BW210" i="1"/>
  <c r="BW206" i="1"/>
  <c r="BW203" i="1"/>
  <c r="BW198" i="1"/>
  <c r="BW196" i="1"/>
  <c r="BW192" i="1"/>
  <c r="BW190" i="1"/>
  <c r="BW186" i="1"/>
  <c r="BW178" i="1"/>
  <c r="BW176" i="1"/>
  <c r="BW174" i="1"/>
  <c r="BW170" i="1"/>
  <c r="BW162" i="1"/>
  <c r="BW154" i="1"/>
  <c r="BW146" i="1"/>
  <c r="BW142" i="1"/>
  <c r="BW136" i="1"/>
  <c r="BW118" i="1"/>
  <c r="BW110" i="1"/>
  <c r="BW104" i="1"/>
  <c r="BW86" i="1"/>
  <c r="BW62" i="1"/>
  <c r="BW58" i="1"/>
  <c r="BW54" i="1"/>
  <c r="BW46" i="1"/>
  <c r="BW38" i="1"/>
  <c r="BW34" i="1"/>
  <c r="BW18" i="1"/>
  <c r="BW8" i="1"/>
  <c r="BJ750" i="1"/>
  <c r="BJ659" i="1"/>
  <c r="BJ585" i="1"/>
  <c r="BJ573" i="1"/>
  <c r="BJ531" i="1"/>
  <c r="BJ515" i="1"/>
  <c r="BJ513" i="1"/>
  <c r="BJ509" i="1"/>
  <c r="BJ507" i="1"/>
  <c r="BJ503" i="1"/>
  <c r="BJ499" i="1"/>
  <c r="BJ495" i="1"/>
  <c r="BJ489" i="1"/>
  <c r="BJ481" i="1"/>
  <c r="BJ473" i="1"/>
  <c r="BJ469" i="1"/>
  <c r="BJ467" i="1"/>
  <c r="BJ463" i="1"/>
  <c r="BJ459" i="1"/>
  <c r="BJ453" i="1"/>
  <c r="BJ443" i="1"/>
  <c r="BJ421" i="1"/>
  <c r="BJ417" i="1"/>
  <c r="BJ413" i="1"/>
  <c r="BJ411" i="1"/>
  <c r="BJ395" i="1"/>
  <c r="BJ393" i="1"/>
  <c r="BJ391" i="1"/>
  <c r="BJ389" i="1"/>
  <c r="BJ385" i="1"/>
  <c r="BJ383" i="1"/>
  <c r="BJ381" i="1"/>
  <c r="BJ377" i="1"/>
  <c r="BJ375" i="1"/>
  <c r="BJ373" i="1"/>
  <c r="BJ367" i="1"/>
  <c r="BJ361" i="1"/>
  <c r="BJ355" i="1"/>
  <c r="BJ347" i="1"/>
  <c r="BJ343" i="1"/>
  <c r="BJ341" i="1"/>
  <c r="BJ339" i="1"/>
  <c r="BJ337" i="1"/>
  <c r="BJ335" i="1"/>
  <c r="BJ333" i="1"/>
  <c r="BJ331" i="1"/>
  <c r="BJ327" i="1"/>
  <c r="BJ319" i="1"/>
  <c r="BJ305" i="1"/>
  <c r="BJ303" i="1"/>
  <c r="BJ293" i="1"/>
  <c r="BJ290" i="1"/>
  <c r="BJ283" i="1"/>
  <c r="BJ281" i="1"/>
  <c r="BJ279" i="1"/>
  <c r="BJ278" i="1"/>
  <c r="BJ275" i="1"/>
  <c r="BJ259" i="1"/>
  <c r="BJ255" i="1"/>
  <c r="BJ253" i="1"/>
  <c r="BJ250" i="1"/>
  <c r="BJ249" i="1"/>
  <c r="BJ245" i="1"/>
  <c r="BJ243" i="1"/>
  <c r="BJ239" i="1"/>
  <c r="BJ227" i="1"/>
  <c r="BJ225" i="1"/>
  <c r="BJ223" i="1"/>
  <c r="BJ222" i="1"/>
  <c r="BJ213" i="1"/>
  <c r="BJ207" i="1"/>
  <c r="BJ199" i="1"/>
  <c r="BJ194" i="1"/>
  <c r="BJ187" i="1"/>
  <c r="BJ180" i="1"/>
  <c r="BJ169" i="1"/>
  <c r="BJ167" i="1"/>
  <c r="BJ159" i="1"/>
  <c r="BJ157" i="1"/>
  <c r="BJ153" i="1"/>
  <c r="BJ150" i="1"/>
  <c r="BJ147" i="1"/>
  <c r="BJ143" i="1"/>
  <c r="BJ127" i="1"/>
  <c r="BJ125" i="1"/>
  <c r="BJ111" i="1"/>
  <c r="BJ109" i="1"/>
  <c r="BJ107" i="1"/>
  <c r="BJ102" i="1"/>
  <c r="BJ91" i="1"/>
  <c r="BJ75" i="1"/>
  <c r="BJ71" i="1"/>
  <c r="BJ39" i="1"/>
  <c r="BJ37" i="1"/>
  <c r="BJ31" i="1"/>
  <c r="BJ17" i="1"/>
  <c r="AW741" i="1"/>
  <c r="AW740" i="1"/>
  <c r="AW737" i="1"/>
  <c r="AW734" i="1"/>
  <c r="AW733" i="1"/>
  <c r="AW722" i="1"/>
  <c r="AW710" i="1"/>
  <c r="AW703" i="1"/>
  <c r="AW698" i="1"/>
  <c r="AW694" i="1"/>
  <c r="AW693" i="1"/>
  <c r="AW680" i="1"/>
  <c r="AW674" i="1"/>
  <c r="AW667" i="1"/>
  <c r="AW665" i="1"/>
  <c r="AW661" i="1"/>
  <c r="AW648" i="1"/>
  <c r="AW645" i="1"/>
  <c r="AW637" i="1"/>
  <c r="AW632" i="1"/>
  <c r="AW629" i="1"/>
  <c r="AW627" i="1"/>
  <c r="AW623" i="1"/>
  <c r="AW620" i="1"/>
  <c r="AW610" i="1"/>
  <c r="AW605" i="1"/>
  <c r="AW602" i="1"/>
  <c r="AW601" i="1"/>
  <c r="AW596" i="1"/>
  <c r="AW591" i="1"/>
  <c r="AW590" i="1"/>
  <c r="AW589" i="1"/>
  <c r="AW581" i="1"/>
  <c r="AW578" i="1"/>
  <c r="AW577" i="1"/>
  <c r="AW576" i="1"/>
  <c r="AW572" i="1"/>
  <c r="AW571" i="1"/>
  <c r="AW565" i="1"/>
  <c r="AW562" i="1"/>
  <c r="AW557" i="1"/>
  <c r="AW555" i="1"/>
  <c r="AW550" i="1"/>
  <c r="AW549" i="1"/>
  <c r="AW546" i="1"/>
  <c r="AW543" i="1"/>
  <c r="AW542" i="1"/>
  <c r="AW541" i="1"/>
  <c r="AW540" i="1"/>
  <c r="AW535" i="1"/>
  <c r="AW525" i="1"/>
  <c r="AW520" i="1"/>
  <c r="AW519" i="1"/>
  <c r="AW518" i="1"/>
  <c r="AW517" i="1"/>
  <c r="AW516" i="1"/>
  <c r="AW505" i="1"/>
  <c r="AW501" i="1"/>
  <c r="AW500" i="1"/>
  <c r="AW497" i="1"/>
  <c r="AW496" i="1"/>
  <c r="AW493" i="1"/>
  <c r="AW490" i="1"/>
  <c r="AW485" i="1"/>
  <c r="AW484" i="1"/>
  <c r="AW482" i="1"/>
  <c r="AW481" i="1"/>
  <c r="AW477" i="1"/>
  <c r="AW472" i="1"/>
  <c r="AW469" i="1"/>
  <c r="AW466" i="1"/>
  <c r="AW461" i="1"/>
  <c r="AW457" i="1"/>
  <c r="AW454" i="1"/>
  <c r="AW453" i="1"/>
  <c r="AW452" i="1"/>
  <c r="AW450" i="1"/>
  <c r="AW448" i="1"/>
  <c r="AW445" i="1"/>
  <c r="AW443" i="1"/>
  <c r="AW442" i="1"/>
  <c r="AW440" i="1"/>
  <c r="AW437" i="1"/>
  <c r="AW428" i="1"/>
  <c r="AW427" i="1"/>
  <c r="AW425" i="1"/>
  <c r="AW421" i="1"/>
  <c r="AW420" i="1"/>
  <c r="AW416" i="1"/>
  <c r="AW412" i="1"/>
  <c r="AW410" i="1"/>
  <c r="AW408" i="1"/>
  <c r="AW406" i="1"/>
  <c r="AW405" i="1"/>
  <c r="AW402" i="1"/>
  <c r="AW400" i="1"/>
  <c r="AW396" i="1"/>
  <c r="AW393" i="1"/>
  <c r="AW384" i="1"/>
  <c r="AW381" i="1"/>
  <c r="AW380" i="1"/>
  <c r="AW377" i="1"/>
  <c r="AW374" i="1"/>
  <c r="AW373" i="1"/>
  <c r="AW369" i="1"/>
  <c r="AW368" i="1"/>
  <c r="AW367" i="1"/>
  <c r="AW366" i="1"/>
  <c r="AW360" i="1"/>
  <c r="AW356" i="1"/>
  <c r="AW355" i="1"/>
  <c r="AW354" i="1"/>
  <c r="AW350" i="1"/>
  <c r="AW349" i="1"/>
  <c r="AW344" i="1"/>
  <c r="AW337" i="1"/>
  <c r="AW334" i="1"/>
  <c r="AW333" i="1"/>
  <c r="AW332" i="1"/>
  <c r="AW328" i="1"/>
  <c r="AW325" i="1"/>
  <c r="AW324" i="1"/>
  <c r="AW322" i="1"/>
  <c r="AW320" i="1"/>
  <c r="AW317" i="1"/>
  <c r="AW314" i="1"/>
  <c r="AW312" i="1"/>
  <c r="AW305" i="1"/>
  <c r="AW304" i="1"/>
  <c r="AW301" i="1"/>
  <c r="AW300" i="1"/>
  <c r="AW299" i="1"/>
  <c r="AW296" i="1"/>
  <c r="AW292" i="1"/>
  <c r="AW289" i="1"/>
  <c r="AW280" i="1"/>
  <c r="AW278" i="1"/>
  <c r="AW276" i="1"/>
  <c r="AW274" i="1"/>
  <c r="AW269" i="1"/>
  <c r="AW265" i="1"/>
  <c r="AW252" i="1"/>
  <c r="AW246" i="1"/>
  <c r="AW244" i="1"/>
  <c r="AW242" i="1"/>
  <c r="AW241" i="1"/>
  <c r="AW240" i="1"/>
  <c r="AW237" i="1"/>
  <c r="AW234" i="1"/>
  <c r="AW233" i="1"/>
  <c r="AW229" i="1"/>
  <c r="AW228" i="1"/>
  <c r="AW226" i="1"/>
  <c r="AW220" i="1"/>
  <c r="AW217" i="1"/>
  <c r="AW213" i="1"/>
  <c r="AW207" i="1"/>
  <c r="AW206" i="1"/>
  <c r="AW204" i="1"/>
  <c r="AW202" i="1"/>
  <c r="AW201" i="1"/>
  <c r="AW194" i="1"/>
  <c r="AW190" i="1"/>
  <c r="AW189" i="1"/>
  <c r="AW186" i="1"/>
  <c r="AW184" i="1"/>
  <c r="AW174" i="1"/>
  <c r="AW173" i="1"/>
  <c r="AW172" i="1"/>
  <c r="AW168" i="1"/>
  <c r="AW162" i="1"/>
  <c r="AW160" i="1"/>
  <c r="AW153" i="1"/>
  <c r="AW148" i="1"/>
  <c r="AW147" i="1"/>
  <c r="AW146" i="1"/>
  <c r="AW145" i="1"/>
  <c r="AW144" i="1"/>
  <c r="AW141" i="1"/>
  <c r="AW134" i="1"/>
  <c r="AW132" i="1"/>
  <c r="AW131" i="1"/>
  <c r="AW130" i="1"/>
  <c r="AW128" i="1"/>
  <c r="AW122" i="1"/>
  <c r="AW112" i="1"/>
  <c r="AW110" i="1"/>
  <c r="AW109" i="1"/>
  <c r="AW106" i="1"/>
  <c r="AW104" i="1"/>
  <c r="AW100" i="1"/>
  <c r="AW97" i="1"/>
  <c r="AW94" i="1"/>
  <c r="AW93" i="1"/>
  <c r="AW86" i="1"/>
  <c r="AW85" i="1"/>
  <c r="AW82" i="1"/>
  <c r="AW77" i="1"/>
  <c r="AW76" i="1"/>
  <c r="AW73" i="1"/>
  <c r="AW70" i="1"/>
  <c r="AW60" i="1"/>
  <c r="AW58" i="1"/>
  <c r="AW56" i="1"/>
  <c r="AW54" i="1"/>
  <c r="AW48" i="1"/>
  <c r="AW45" i="1"/>
  <c r="AW42" i="1"/>
  <c r="AW41" i="1"/>
  <c r="AW31" i="1"/>
  <c r="AW29" i="1"/>
  <c r="AW24" i="1"/>
  <c r="AW19" i="1"/>
  <c r="AW18" i="1"/>
  <c r="AW10" i="1"/>
  <c r="AJ750" i="1"/>
  <c r="AJ659" i="1"/>
  <c r="AJ341" i="1"/>
  <c r="AJ258" i="1"/>
  <c r="AJ250" i="1"/>
  <c r="AJ249" i="1"/>
  <c r="AJ222" i="1"/>
  <c r="AJ197" i="1"/>
  <c r="AJ187" i="1"/>
  <c r="AJ183" i="1"/>
  <c r="AJ180" i="1"/>
  <c r="AJ138" i="1"/>
  <c r="AJ122" i="1"/>
  <c r="AJ88" i="1"/>
  <c r="AJ78" i="1"/>
  <c r="AJ68" i="1"/>
  <c r="W746" i="1"/>
  <c r="W735" i="1"/>
  <c r="W723" i="1"/>
  <c r="W721" i="1"/>
  <c r="W709" i="1"/>
  <c r="W695" i="1"/>
  <c r="W693" i="1"/>
  <c r="W689" i="1"/>
  <c r="W681" i="1"/>
  <c r="W672" i="1"/>
  <c r="W671" i="1"/>
  <c r="W669" i="1"/>
  <c r="W663" i="1"/>
  <c r="W659" i="1"/>
  <c r="W657" i="1"/>
  <c r="W645" i="1"/>
  <c r="W633" i="1"/>
  <c r="W631" i="1"/>
  <c r="W621" i="1"/>
  <c r="W620" i="1"/>
  <c r="W614" i="1"/>
  <c r="W609" i="1"/>
  <c r="W608" i="1"/>
  <c r="W607" i="1"/>
  <c r="W605" i="1"/>
  <c r="W601" i="1"/>
  <c r="W600" i="1"/>
  <c r="W599" i="1"/>
  <c r="W595" i="1"/>
  <c r="W587" i="1"/>
  <c r="W583" i="1"/>
  <c r="W581" i="1"/>
  <c r="W569" i="1"/>
  <c r="W565" i="1"/>
  <c r="W563" i="1"/>
  <c r="W559" i="1"/>
  <c r="W547" i="1"/>
  <c r="W541" i="1"/>
  <c r="W535" i="1"/>
  <c r="W533" i="1"/>
  <c r="W524" i="1"/>
  <c r="W521" i="1"/>
  <c r="W519" i="1"/>
  <c r="W513" i="1"/>
  <c r="W509" i="1"/>
  <c r="W508" i="1"/>
  <c r="W503" i="1"/>
  <c r="W501" i="1"/>
  <c r="W499" i="1"/>
  <c r="W495" i="1"/>
  <c r="W493" i="1"/>
  <c r="W487" i="1"/>
  <c r="W473" i="1"/>
  <c r="W471" i="1"/>
  <c r="W461" i="1"/>
  <c r="W451" i="1"/>
  <c r="W449" i="1"/>
  <c r="W432" i="1"/>
  <c r="W429" i="1"/>
  <c r="W415" i="1"/>
  <c r="W405" i="1"/>
  <c r="W403" i="1"/>
  <c r="W387" i="1"/>
  <c r="W381" i="1"/>
  <c r="W371" i="1"/>
  <c r="W370" i="1"/>
  <c r="W369" i="1"/>
  <c r="W367" i="1"/>
  <c r="W363" i="1"/>
  <c r="W350" i="1"/>
  <c r="W348" i="1"/>
  <c r="W346" i="1"/>
  <c r="W332" i="1"/>
  <c r="W325" i="1"/>
  <c r="W324" i="1"/>
  <c r="W323" i="1"/>
  <c r="W304" i="1"/>
  <c r="W302" i="1"/>
  <c r="W292" i="1"/>
  <c r="W291" i="1"/>
  <c r="W287" i="1"/>
  <c r="W260" i="1"/>
  <c r="W248" i="1"/>
  <c r="W246" i="1"/>
  <c r="W241" i="1"/>
  <c r="W238" i="1"/>
  <c r="W222" i="1"/>
  <c r="W207" i="1"/>
  <c r="W206" i="1"/>
  <c r="W201" i="1"/>
  <c r="W188" i="1"/>
  <c r="W171" i="1"/>
  <c r="W169" i="1"/>
  <c r="W148" i="1"/>
  <c r="W145" i="1"/>
  <c r="W139" i="1"/>
  <c r="W75" i="1"/>
  <c r="W60" i="1"/>
  <c r="DM745" i="1"/>
  <c r="DM729" i="1"/>
  <c r="DM720" i="1"/>
  <c r="DM713" i="1"/>
  <c r="DM712" i="1"/>
  <c r="DM710" i="1"/>
  <c r="DM667" i="1"/>
  <c r="DM651" i="1"/>
  <c r="DM645" i="1"/>
  <c r="DM643" i="1"/>
  <c r="DM619" i="1"/>
  <c r="DM617" i="1"/>
  <c r="DM609" i="1"/>
  <c r="DM601" i="1"/>
  <c r="DM597" i="1"/>
  <c r="DM585" i="1"/>
  <c r="DM579" i="1"/>
  <c r="DM573" i="1"/>
  <c r="DM569" i="1"/>
  <c r="DM560" i="1"/>
  <c r="DM547" i="1"/>
  <c r="DM534" i="1"/>
  <c r="DM533" i="1"/>
  <c r="DM526" i="1"/>
  <c r="DM497" i="1"/>
  <c r="DM491" i="1"/>
  <c r="DM483" i="1"/>
  <c r="DM480" i="1"/>
  <c r="DM475" i="1"/>
  <c r="DM459" i="1"/>
  <c r="DM457" i="1"/>
  <c r="DM451" i="1"/>
  <c r="DM443" i="1"/>
  <c r="DM437" i="1"/>
  <c r="DM427" i="1"/>
  <c r="DM424" i="1"/>
  <c r="DM409" i="1"/>
  <c r="DM407" i="1"/>
  <c r="DM403" i="1"/>
  <c r="DM401" i="1"/>
  <c r="DM390" i="1"/>
  <c r="DM379" i="1"/>
  <c r="DM377" i="1"/>
  <c r="DM376" i="1"/>
  <c r="DM371" i="1"/>
  <c r="DM365" i="1"/>
  <c r="DM361" i="1"/>
  <c r="DM358" i="1"/>
  <c r="DM355" i="1"/>
  <c r="DM339" i="1"/>
  <c r="DM333" i="1"/>
  <c r="DM321" i="1"/>
  <c r="DM317" i="1"/>
  <c r="DM309" i="1"/>
  <c r="DM294" i="1"/>
  <c r="DM275" i="1"/>
  <c r="DM273" i="1"/>
  <c r="DM264" i="1"/>
  <c r="DM259" i="1"/>
  <c r="DM246" i="1"/>
  <c r="DM240" i="1"/>
  <c r="DM233" i="1"/>
  <c r="DM194" i="1"/>
  <c r="DM192" i="1"/>
  <c r="DM176" i="1"/>
  <c r="DM174" i="1"/>
  <c r="DM163" i="1"/>
  <c r="DM159" i="1"/>
  <c r="DM153" i="1"/>
  <c r="DM145" i="1"/>
  <c r="DM143" i="1"/>
  <c r="DM139" i="1"/>
  <c r="DM133" i="1"/>
  <c r="DM131" i="1"/>
  <c r="DM113" i="1"/>
  <c r="DM97" i="1"/>
  <c r="DM86" i="1"/>
  <c r="DM85" i="1"/>
  <c r="DM70" i="1"/>
  <c r="DM69" i="1"/>
  <c r="DM63" i="1"/>
  <c r="DM47" i="1"/>
  <c r="DM43" i="1"/>
  <c r="DM33" i="1"/>
  <c r="DM14" i="1"/>
  <c r="DM9" i="1"/>
  <c r="CM744" i="1"/>
  <c r="CM741" i="1"/>
  <c r="CM733" i="1"/>
  <c r="CM729" i="1"/>
  <c r="CM722" i="1"/>
  <c r="CM721" i="1"/>
  <c r="CM717" i="1"/>
  <c r="CM705" i="1"/>
  <c r="CM696" i="1"/>
  <c r="CM686" i="1"/>
  <c r="CM674" i="1"/>
  <c r="CM647" i="1"/>
  <c r="CM637" i="1"/>
  <c r="CM634" i="1"/>
  <c r="CM581" i="1"/>
  <c r="CM573" i="1"/>
  <c r="CM557" i="1"/>
  <c r="CM544" i="1"/>
  <c r="CM542" i="1"/>
  <c r="CM538" i="1"/>
  <c r="CM518" i="1"/>
  <c r="CM511" i="1"/>
  <c r="CM501" i="1"/>
  <c r="CM497" i="1"/>
  <c r="CM494" i="1"/>
  <c r="CM487" i="1"/>
  <c r="CM463" i="1"/>
  <c r="CM454" i="1"/>
  <c r="CM447" i="1"/>
  <c r="CM442" i="1"/>
  <c r="CM431" i="1"/>
  <c r="CM425" i="1"/>
  <c r="CM417" i="1"/>
  <c r="CM406" i="1"/>
  <c r="CM402" i="1"/>
  <c r="CM391" i="1"/>
  <c r="CM389" i="1"/>
  <c r="CM386" i="1"/>
  <c r="CM375" i="1"/>
  <c r="CM367" i="1"/>
  <c r="CM362" i="1"/>
  <c r="CM358" i="1"/>
  <c r="CM349" i="1"/>
  <c r="CM343" i="1"/>
  <c r="CM335" i="1"/>
  <c r="CM326" i="1"/>
  <c r="CM321" i="1"/>
  <c r="CM305" i="1"/>
  <c r="CM293" i="1"/>
  <c r="CM279" i="1"/>
  <c r="CM266" i="1"/>
  <c r="CM255" i="1"/>
  <c r="CM250" i="1"/>
  <c r="CM240" i="1"/>
  <c r="CM238" i="1"/>
  <c r="CM237" i="1"/>
  <c r="CM206" i="1"/>
  <c r="CM165" i="1"/>
  <c r="CM159" i="1"/>
  <c r="CM157" i="1"/>
  <c r="CM143" i="1"/>
  <c r="CM122" i="1"/>
  <c r="CM49" i="1"/>
  <c r="BW745" i="1"/>
  <c r="BW737" i="1"/>
  <c r="BW726" i="1"/>
  <c r="BW721" i="1"/>
  <c r="BW718" i="1"/>
  <c r="BW713" i="1"/>
  <c r="BW705" i="1"/>
  <c r="BW697" i="1"/>
  <c r="BW689" i="1"/>
  <c r="BW682" i="1"/>
  <c r="BW678" i="1"/>
  <c r="BW673" i="1"/>
  <c r="BW659" i="1"/>
  <c r="BW657" i="1"/>
  <c r="BW650" i="1"/>
  <c r="BW649" i="1"/>
  <c r="BW641" i="1"/>
  <c r="BW633" i="1"/>
  <c r="BW617" i="1"/>
  <c r="BW598" i="1"/>
  <c r="BW594" i="1"/>
  <c r="BW593" i="1"/>
  <c r="BW585" i="1"/>
  <c r="BW577" i="1"/>
  <c r="BW569" i="1"/>
  <c r="BW566" i="1"/>
  <c r="BW561" i="1"/>
  <c r="BW537" i="1"/>
  <c r="BW521" i="1"/>
  <c r="BW518" i="1"/>
  <c r="BW514" i="1"/>
  <c r="BW513" i="1"/>
  <c r="BW505" i="1"/>
  <c r="BW481" i="1"/>
  <c r="BW473" i="1"/>
  <c r="BW465" i="1"/>
  <c r="BW449" i="1"/>
  <c r="BW441" i="1"/>
  <c r="BW438" i="1"/>
  <c r="BW436" i="1"/>
  <c r="BW425" i="1"/>
  <c r="BW417" i="1"/>
  <c r="BW409" i="1"/>
  <c r="BW401" i="1"/>
  <c r="BW385" i="1"/>
  <c r="BW377" i="1"/>
  <c r="BW370" i="1"/>
  <c r="BW361" i="1"/>
  <c r="BW353" i="1"/>
  <c r="BW337" i="1"/>
  <c r="BW321" i="1"/>
  <c r="BW313" i="1"/>
  <c r="BW297" i="1"/>
  <c r="BW286" i="1"/>
  <c r="BW273" i="1"/>
  <c r="BW265" i="1"/>
  <c r="BW257" i="1"/>
  <c r="BW233" i="1"/>
  <c r="BW220" i="1"/>
  <c r="BW209" i="1"/>
  <c r="BW201" i="1"/>
  <c r="BW185" i="1"/>
  <c r="BW177" i="1"/>
  <c r="BW169" i="1"/>
  <c r="BW134" i="1"/>
  <c r="BW129" i="1"/>
  <c r="BW105" i="1"/>
  <c r="BW97" i="1"/>
  <c r="BW81" i="1"/>
  <c r="BW70" i="1"/>
  <c r="BW41" i="1"/>
  <c r="BW23" i="1"/>
  <c r="BW17" i="1"/>
  <c r="BJ742" i="1"/>
  <c r="BJ737" i="1"/>
  <c r="BJ725" i="1"/>
  <c r="BJ716" i="1"/>
  <c r="BJ715" i="1"/>
  <c r="BJ714" i="1"/>
  <c r="BJ700" i="1"/>
  <c r="BJ699" i="1"/>
  <c r="BJ698" i="1"/>
  <c r="BJ697" i="1"/>
  <c r="BJ693" i="1"/>
  <c r="BJ692" i="1"/>
  <c r="BJ689" i="1"/>
  <c r="BJ673" i="1"/>
  <c r="BJ666" i="1"/>
  <c r="BJ661" i="1"/>
  <c r="BJ654" i="1"/>
  <c r="BJ653" i="1"/>
  <c r="BJ650" i="1"/>
  <c r="BJ649" i="1"/>
  <c r="BJ638" i="1"/>
  <c r="BJ637" i="1"/>
  <c r="BJ622" i="1"/>
  <c r="BJ620" i="1"/>
  <c r="BJ619" i="1"/>
  <c r="BJ617" i="1"/>
  <c r="BJ614" i="1"/>
  <c r="BJ603" i="1"/>
  <c r="BJ602" i="1"/>
  <c r="BJ598" i="1"/>
  <c r="BJ597" i="1"/>
  <c r="BJ590" i="1"/>
  <c r="BJ579" i="1"/>
  <c r="BJ578" i="1"/>
  <c r="BJ574" i="1"/>
  <c r="BJ572" i="1"/>
  <c r="BJ566" i="1"/>
  <c r="BJ558" i="1"/>
  <c r="BJ554" i="1"/>
  <c r="BJ553" i="1"/>
  <c r="BJ546" i="1"/>
  <c r="BJ530" i="1"/>
  <c r="BJ522" i="1"/>
  <c r="BJ521" i="1"/>
  <c r="BJ518" i="1"/>
  <c r="BJ516" i="1"/>
  <c r="BJ514" i="1"/>
  <c r="BJ505" i="1"/>
  <c r="BJ502" i="1"/>
  <c r="BJ500" i="1"/>
  <c r="BJ498" i="1"/>
  <c r="BJ494" i="1"/>
  <c r="BJ493" i="1"/>
  <c r="BJ490" i="1"/>
  <c r="BJ478" i="1"/>
  <c r="BJ476" i="1"/>
  <c r="BJ468" i="1"/>
  <c r="BJ466" i="1"/>
  <c r="BJ465" i="1"/>
  <c r="BJ462" i="1"/>
  <c r="BJ442" i="1"/>
  <c r="BJ441" i="1"/>
  <c r="BJ438" i="1"/>
  <c r="BJ437" i="1"/>
  <c r="BJ436" i="1"/>
  <c r="BJ410" i="1"/>
  <c r="BJ406" i="1"/>
  <c r="BJ401" i="1"/>
  <c r="BJ398" i="1"/>
  <c r="BJ374" i="1"/>
  <c r="BJ370" i="1"/>
  <c r="BJ369" i="1"/>
  <c r="BJ364" i="1"/>
  <c r="BJ358" i="1"/>
  <c r="BJ354" i="1"/>
  <c r="BJ349" i="1"/>
  <c r="BJ345" i="1"/>
  <c r="BJ342" i="1"/>
  <c r="BJ334" i="1"/>
  <c r="BJ332" i="1"/>
  <c r="BJ329" i="1"/>
  <c r="BJ326" i="1"/>
  <c r="BJ323" i="1"/>
  <c r="BJ318" i="1"/>
  <c r="BJ313" i="1"/>
  <c r="BJ310" i="1"/>
  <c r="BJ309" i="1"/>
  <c r="BJ306" i="1"/>
  <c r="BJ302" i="1"/>
  <c r="BJ291" i="1"/>
  <c r="BJ286" i="1"/>
  <c r="BJ284" i="1"/>
  <c r="BJ282" i="1"/>
  <c r="BJ274" i="1"/>
  <c r="BJ273" i="1"/>
  <c r="BJ270" i="1"/>
  <c r="BJ254" i="1"/>
  <c r="BJ252" i="1"/>
  <c r="BJ251" i="1"/>
  <c r="BJ246" i="1"/>
  <c r="BJ242" i="1"/>
  <c r="BJ236" i="1"/>
  <c r="BJ229" i="1"/>
  <c r="BJ226" i="1"/>
  <c r="BJ221" i="1"/>
  <c r="BJ220" i="1"/>
  <c r="BJ218" i="1"/>
  <c r="BJ212" i="1"/>
  <c r="BJ201" i="1"/>
  <c r="BJ198" i="1"/>
  <c r="BJ192" i="1"/>
  <c r="BJ190" i="1"/>
  <c r="BJ177" i="1"/>
  <c r="BJ171" i="1"/>
  <c r="BJ162" i="1"/>
  <c r="BJ158" i="1"/>
  <c r="BJ156" i="1"/>
  <c r="BJ146" i="1"/>
  <c r="BJ145" i="1"/>
  <c r="BJ139" i="1"/>
  <c r="BJ130" i="1"/>
  <c r="BJ121" i="1"/>
  <c r="BJ117" i="1"/>
  <c r="BJ108" i="1"/>
  <c r="BJ106" i="1"/>
  <c r="BJ94" i="1"/>
  <c r="BJ90" i="1"/>
  <c r="BJ84" i="1"/>
  <c r="BJ77" i="1"/>
  <c r="BJ76" i="1"/>
  <c r="BJ74" i="1"/>
  <c r="BJ44" i="1"/>
  <c r="BJ42" i="1"/>
  <c r="BJ34" i="1"/>
  <c r="BJ33" i="1"/>
  <c r="AW735" i="1"/>
  <c r="AW732" i="1"/>
  <c r="AW725" i="1"/>
  <c r="AW716" i="1"/>
  <c r="AW702" i="1"/>
  <c r="AW701" i="1"/>
  <c r="AW700" i="1"/>
  <c r="AW695" i="1"/>
  <c r="AW669" i="1"/>
  <c r="AW668" i="1"/>
  <c r="AW653" i="1"/>
  <c r="AW646" i="1"/>
  <c r="AW644" i="1"/>
  <c r="AW628" i="1"/>
  <c r="AW613" i="1"/>
  <c r="AW597" i="1"/>
  <c r="AW583" i="1"/>
  <c r="AW573" i="1"/>
  <c r="AW566" i="1"/>
  <c r="AW533" i="1"/>
  <c r="AW532" i="1"/>
  <c r="AW527" i="1"/>
  <c r="AW503" i="1"/>
  <c r="AW495" i="1"/>
  <c r="AW492" i="1"/>
  <c r="AW444" i="1"/>
  <c r="AW438" i="1"/>
  <c r="AW429" i="1"/>
  <c r="AW413" i="1"/>
  <c r="AW389" i="1"/>
  <c r="AW375" i="1"/>
  <c r="AW364" i="1"/>
  <c r="AW310" i="1"/>
  <c r="AW309" i="1"/>
  <c r="AW308" i="1"/>
  <c r="AW293" i="1"/>
  <c r="AW286" i="1"/>
  <c r="AW214" i="1"/>
  <c r="AW205" i="1"/>
  <c r="AW164" i="1"/>
  <c r="AW142" i="1"/>
  <c r="AW140" i="1"/>
  <c r="AW84" i="1"/>
  <c r="AW69" i="1"/>
  <c r="AW44" i="1"/>
  <c r="AJ773" i="1"/>
  <c r="AJ765" i="1"/>
  <c r="AJ749" i="1"/>
  <c r="AJ741" i="1"/>
  <c r="AJ733" i="1"/>
  <c r="AJ725" i="1"/>
  <c r="AJ717" i="1"/>
  <c r="AJ712" i="1"/>
  <c r="AJ709" i="1"/>
  <c r="AJ708" i="1"/>
  <c r="AJ704" i="1"/>
  <c r="AJ701" i="1"/>
  <c r="AJ700" i="1"/>
  <c r="AJ696" i="1"/>
  <c r="AJ693" i="1"/>
  <c r="AJ692" i="1"/>
  <c r="AJ688" i="1"/>
  <c r="AJ684" i="1"/>
  <c r="AJ677" i="1"/>
  <c r="AJ672" i="1"/>
  <c r="AJ669" i="1"/>
  <c r="AJ661" i="1"/>
  <c r="AJ660" i="1"/>
  <c r="AJ653" i="1"/>
  <c r="AJ637" i="1"/>
  <c r="AJ629" i="1"/>
  <c r="AJ628" i="1"/>
  <c r="AJ624" i="1"/>
  <c r="AJ613" i="1"/>
  <c r="AJ605" i="1"/>
  <c r="AJ597" i="1"/>
  <c r="AJ596" i="1"/>
  <c r="AJ589" i="1"/>
  <c r="AJ588" i="1"/>
  <c r="AJ581" i="1"/>
  <c r="AJ573" i="1"/>
  <c r="AJ568" i="1"/>
  <c r="AJ556" i="1"/>
  <c r="AJ548" i="1"/>
  <c r="AJ540" i="1"/>
  <c r="AJ536" i="1"/>
  <c r="AJ533" i="1"/>
  <c r="AJ532" i="1"/>
  <c r="AJ517" i="1"/>
  <c r="AJ509" i="1"/>
  <c r="AJ508" i="1"/>
  <c r="AJ501" i="1"/>
  <c r="AJ493" i="1"/>
  <c r="AJ492" i="1"/>
  <c r="AJ488" i="1"/>
  <c r="AJ485" i="1"/>
  <c r="AJ480" i="1"/>
  <c r="AJ477" i="1"/>
  <c r="AJ468" i="1"/>
  <c r="AJ461" i="1"/>
  <c r="AJ460" i="1"/>
  <c r="AJ453" i="1"/>
  <c r="AJ452" i="1"/>
  <c r="AJ445" i="1"/>
  <c r="AJ444" i="1"/>
  <c r="AJ437" i="1"/>
  <c r="AJ432" i="1"/>
  <c r="AJ429" i="1"/>
  <c r="AJ428" i="1"/>
  <c r="AJ424" i="1"/>
  <c r="AJ421" i="1"/>
  <c r="AJ420" i="1"/>
  <c r="AJ412" i="1"/>
  <c r="AJ408" i="1"/>
  <c r="AJ397" i="1"/>
  <c r="AJ389" i="1"/>
  <c r="AJ388" i="1"/>
  <c r="AJ384" i="1"/>
  <c r="AJ380" i="1"/>
  <c r="AJ373" i="1"/>
  <c r="AJ372" i="1"/>
  <c r="AJ368" i="1"/>
  <c r="AJ365" i="1"/>
  <c r="AJ364" i="1"/>
  <c r="AJ357" i="1"/>
  <c r="AJ356" i="1"/>
  <c r="AJ352" i="1"/>
  <c r="AJ349" i="1"/>
  <c r="AJ333" i="1"/>
  <c r="AJ328" i="1"/>
  <c r="AJ325" i="1"/>
  <c r="AJ320" i="1"/>
  <c r="AJ316" i="1"/>
  <c r="AJ312" i="1"/>
  <c r="AJ309" i="1"/>
  <c r="AJ308" i="1"/>
  <c r="AJ301" i="1"/>
  <c r="AJ300" i="1"/>
  <c r="AJ296" i="1"/>
  <c r="AJ284" i="1"/>
  <c r="AJ280" i="1"/>
  <c r="AJ277" i="1"/>
  <c r="AJ269" i="1"/>
  <c r="AJ268" i="1"/>
  <c r="AJ261" i="1"/>
  <c r="AJ248" i="1"/>
  <c r="AJ245" i="1"/>
  <c r="AJ244" i="1"/>
  <c r="AJ240" i="1"/>
  <c r="AJ237" i="1"/>
  <c r="AJ229" i="1"/>
  <c r="AJ212" i="1"/>
  <c r="AJ208" i="1"/>
  <c r="AJ205" i="1"/>
  <c r="AJ204" i="1"/>
  <c r="AJ200" i="1"/>
  <c r="AJ196" i="1"/>
  <c r="AJ192" i="1"/>
  <c r="AJ189" i="1"/>
  <c r="AJ174" i="1"/>
  <c r="AJ173" i="1"/>
  <c r="AJ172" i="1"/>
  <c r="AJ166" i="1"/>
  <c r="AJ165" i="1"/>
  <c r="AJ164" i="1"/>
  <c r="AJ160" i="1"/>
  <c r="AJ148" i="1"/>
  <c r="AJ144" i="1"/>
  <c r="AJ133" i="1"/>
  <c r="AJ132" i="1"/>
  <c r="AJ128" i="1"/>
  <c r="AJ120" i="1"/>
  <c r="AJ116" i="1"/>
  <c r="AJ112" i="1"/>
  <c r="AJ109" i="1"/>
  <c r="AJ104" i="1"/>
  <c r="AJ101" i="1"/>
  <c r="AJ96" i="1"/>
  <c r="AJ84" i="1"/>
  <c r="AJ77" i="1"/>
  <c r="AJ70" i="1"/>
  <c r="AJ69" i="1"/>
  <c r="AJ64" i="1"/>
  <c r="AJ60" i="1"/>
  <c r="AJ54" i="1"/>
  <c r="AJ48" i="1"/>
  <c r="AJ45" i="1"/>
  <c r="AJ44" i="1"/>
  <c r="AJ38" i="1"/>
  <c r="AJ37" i="1"/>
  <c r="AJ24" i="1"/>
  <c r="AJ20" i="1"/>
  <c r="W744" i="1"/>
  <c r="W741" i="1"/>
  <c r="W725" i="1"/>
  <c r="W717" i="1"/>
  <c r="W716" i="1"/>
  <c r="W714" i="1"/>
  <c r="W712" i="1"/>
  <c r="W706" i="1"/>
  <c r="W704" i="1"/>
  <c r="W698" i="1"/>
  <c r="W696" i="1"/>
  <c r="W690" i="1"/>
  <c r="W688" i="1"/>
  <c r="W685" i="1"/>
  <c r="W682" i="1"/>
  <c r="W677" i="1"/>
  <c r="W668" i="1"/>
  <c r="W666" i="1"/>
  <c r="W661" i="1"/>
  <c r="W658" i="1"/>
  <c r="W656" i="1"/>
  <c r="W650" i="1"/>
  <c r="W648" i="1"/>
  <c r="W634" i="1"/>
  <c r="W629" i="1"/>
  <c r="W626" i="1"/>
  <c r="W624" i="1"/>
  <c r="W618" i="1"/>
  <c r="W616" i="1"/>
  <c r="W615" i="1"/>
  <c r="W612" i="1"/>
  <c r="W610" i="1"/>
  <c r="W602" i="1"/>
  <c r="W597" i="1"/>
  <c r="W596" i="1"/>
  <c r="W594" i="1"/>
  <c r="W591" i="1"/>
  <c r="W589" i="1"/>
  <c r="W586" i="1"/>
  <c r="W584" i="1"/>
  <c r="W578" i="1"/>
  <c r="W576" i="1"/>
  <c r="W573" i="1"/>
  <c r="W572" i="1"/>
  <c r="W568" i="1"/>
  <c r="W560" i="1"/>
  <c r="W557" i="1"/>
  <c r="W554" i="1"/>
  <c r="W549" i="1"/>
  <c r="W546" i="1"/>
  <c r="W544" i="1"/>
  <c r="W538" i="1"/>
  <c r="W527" i="1"/>
  <c r="W522" i="1"/>
  <c r="W520" i="1"/>
  <c r="W514" i="1"/>
  <c r="W512" i="1"/>
  <c r="W506" i="1"/>
  <c r="W504" i="1"/>
  <c r="W490" i="1"/>
  <c r="W485" i="1"/>
  <c r="W482" i="1"/>
  <c r="W480" i="1"/>
  <c r="W474" i="1"/>
  <c r="W472" i="1"/>
  <c r="W469" i="1"/>
  <c r="W466" i="1"/>
  <c r="W464" i="1"/>
  <c r="W456" i="1"/>
  <c r="W453" i="1"/>
  <c r="W452" i="1"/>
  <c r="W450" i="1"/>
  <c r="W440" i="1"/>
  <c r="W436" i="1"/>
  <c r="W434" i="1"/>
  <c r="W421" i="1"/>
  <c r="W418" i="1"/>
  <c r="W416" i="1"/>
  <c r="W402" i="1"/>
  <c r="W400" i="1"/>
  <c r="W397" i="1"/>
  <c r="W394" i="1"/>
  <c r="W389" i="1"/>
  <c r="W386" i="1"/>
  <c r="W376" i="1"/>
  <c r="W375" i="1"/>
  <c r="W373" i="1"/>
  <c r="W368" i="1"/>
  <c r="W360" i="1"/>
  <c r="W357" i="1"/>
  <c r="W340" i="1"/>
  <c r="W338" i="1"/>
  <c r="W336" i="1"/>
  <c r="W333" i="1"/>
  <c r="W314" i="1"/>
  <c r="W311" i="1"/>
  <c r="W295" i="1"/>
  <c r="W274" i="1"/>
  <c r="W255" i="1"/>
  <c r="W253" i="1"/>
  <c r="W252" i="1"/>
  <c r="W250" i="1"/>
  <c r="W205" i="1"/>
  <c r="W202" i="1"/>
  <c r="W183" i="1"/>
  <c r="W181" i="1"/>
  <c r="W172" i="1"/>
  <c r="W98" i="1"/>
  <c r="W722" i="1"/>
  <c r="W673" i="1"/>
  <c r="W644" i="1"/>
  <c r="W638" i="1"/>
  <c r="W637" i="1"/>
  <c r="W553" i="1"/>
  <c r="W552" i="1"/>
  <c r="W526" i="1"/>
  <c r="W494" i="1"/>
  <c r="W488" i="1"/>
  <c r="W476" i="1"/>
  <c r="W470" i="1"/>
  <c r="W457" i="1"/>
  <c r="W446" i="1"/>
  <c r="W438" i="1"/>
  <c r="W428" i="1"/>
  <c r="W412" i="1"/>
  <c r="W396" i="1"/>
  <c r="W342" i="1"/>
  <c r="W317" i="1"/>
  <c r="W316" i="1"/>
  <c r="W315" i="1"/>
  <c r="W313" i="1"/>
  <c r="W289" i="1"/>
  <c r="W286" i="1"/>
  <c r="W217" i="1"/>
  <c r="W198" i="1"/>
  <c r="W165" i="1"/>
  <c r="W164" i="1"/>
  <c r="DM725" i="1"/>
  <c r="DM711" i="1"/>
  <c r="DM707" i="1"/>
  <c r="DM701" i="1"/>
  <c r="DM700" i="1"/>
  <c r="DM685" i="1"/>
  <c r="DM681" i="1"/>
  <c r="DM675" i="1"/>
  <c r="DM669" i="1"/>
  <c r="DM657" i="1"/>
  <c r="DM656" i="1"/>
  <c r="DM655" i="1"/>
  <c r="DM653" i="1"/>
  <c r="DM631" i="1"/>
  <c r="DM627" i="1"/>
  <c r="DM625" i="1"/>
  <c r="DM621" i="1"/>
  <c r="DM615" i="1"/>
  <c r="DM605" i="1"/>
  <c r="DM604" i="1"/>
  <c r="DM600" i="1"/>
  <c r="DM563" i="1"/>
  <c r="DM553" i="1"/>
  <c r="DM549" i="1"/>
  <c r="DM544" i="1"/>
  <c r="DM543" i="1"/>
  <c r="DM541" i="1"/>
  <c r="DM529" i="1"/>
  <c r="DM525" i="1"/>
  <c r="DM521" i="1"/>
  <c r="DM519" i="1"/>
  <c r="DM513" i="1"/>
  <c r="DM505" i="1"/>
  <c r="DM501" i="1"/>
  <c r="DM481" i="1"/>
  <c r="DM477" i="1"/>
  <c r="DM473" i="1"/>
  <c r="DM469" i="1"/>
  <c r="DM465" i="1"/>
  <c r="DM460" i="1"/>
  <c r="DM452" i="1"/>
  <c r="DM445" i="1"/>
  <c r="DM444" i="1"/>
  <c r="DM441" i="1"/>
  <c r="DM433" i="1"/>
  <c r="DM425" i="1"/>
  <c r="DM421" i="1"/>
  <c r="DM417" i="1"/>
  <c r="DM405" i="1"/>
  <c r="DM397" i="1"/>
  <c r="DM393" i="1"/>
  <c r="DM389" i="1"/>
  <c r="DM385" i="1"/>
  <c r="DM381" i="1"/>
  <c r="DM373" i="1"/>
  <c r="DM372" i="1"/>
  <c r="DM369" i="1"/>
  <c r="DM357" i="1"/>
  <c r="DM347" i="1"/>
  <c r="DM335" i="1"/>
  <c r="DM329" i="1"/>
  <c r="DM305" i="1"/>
  <c r="DM301" i="1"/>
  <c r="DM297" i="1"/>
  <c r="DM293" i="1"/>
  <c r="DM287" i="1"/>
  <c r="DM285" i="1"/>
  <c r="DM281" i="1"/>
  <c r="DM277" i="1"/>
  <c r="DM269" i="1"/>
  <c r="DM265" i="1"/>
  <c r="DM263" i="1"/>
  <c r="DM261" i="1"/>
  <c r="DM253" i="1"/>
  <c r="DM245" i="1"/>
  <c r="DM241" i="1"/>
  <c r="DM225" i="1"/>
  <c r="DM221" i="1"/>
  <c r="DM216" i="1"/>
  <c r="DM205" i="1"/>
  <c r="DM201" i="1"/>
  <c r="DM181" i="1"/>
  <c r="DM169" i="1"/>
  <c r="DM161" i="1"/>
  <c r="DM157" i="1"/>
  <c r="DM151" i="1"/>
  <c r="DM140" i="1"/>
  <c r="DM137" i="1"/>
  <c r="DM125" i="1"/>
  <c r="DM111" i="1"/>
  <c r="DM109" i="1"/>
  <c r="DM92" i="1"/>
  <c r="DM81" i="1"/>
  <c r="DM45" i="1"/>
  <c r="DM37" i="1"/>
  <c r="DM23" i="1"/>
  <c r="CM678" i="1"/>
  <c r="CM658" i="1"/>
  <c r="CM646" i="1"/>
  <c r="CM618" i="1"/>
  <c r="CM537" i="1"/>
  <c r="CM474" i="1"/>
  <c r="CM433" i="1"/>
  <c r="CM401" i="1"/>
  <c r="CM378" i="1"/>
  <c r="CM361" i="1"/>
  <c r="CM298" i="1"/>
  <c r="CM271" i="1"/>
  <c r="CM257" i="1"/>
  <c r="CM166" i="1"/>
  <c r="CM70" i="1"/>
  <c r="BW680" i="1"/>
  <c r="BW672" i="1"/>
  <c r="BW666" i="1"/>
  <c r="BW637" i="1"/>
  <c r="BW613" i="1"/>
  <c r="BW589" i="1"/>
  <c r="BW580" i="1"/>
  <c r="BW572" i="1"/>
  <c r="BW565" i="1"/>
  <c r="BW520" i="1"/>
  <c r="BW493" i="1"/>
  <c r="BW448" i="1"/>
  <c r="BW445" i="1"/>
  <c r="BW429" i="1"/>
  <c r="BW405" i="1"/>
  <c r="BW348" i="1"/>
  <c r="BW309" i="1"/>
  <c r="BW305" i="1"/>
  <c r="BW301" i="1"/>
  <c r="BW269" i="1"/>
  <c r="BW261" i="1"/>
  <c r="BW205" i="1"/>
  <c r="BW157" i="1"/>
  <c r="BW82" i="1"/>
  <c r="BW49" i="1"/>
  <c r="BW45" i="1"/>
  <c r="BJ721" i="1"/>
  <c r="BJ713" i="1"/>
  <c r="BJ707" i="1"/>
  <c r="BJ706" i="1"/>
  <c r="BJ705" i="1"/>
  <c r="BJ703" i="1"/>
  <c r="BJ701" i="1"/>
  <c r="BJ682" i="1"/>
  <c r="BJ675" i="1"/>
  <c r="BJ667" i="1"/>
  <c r="BJ662" i="1"/>
  <c r="BJ658" i="1"/>
  <c r="BJ657" i="1"/>
  <c r="BJ645" i="1"/>
  <c r="BJ635" i="1"/>
  <c r="BJ633" i="1"/>
  <c r="BJ629" i="1"/>
  <c r="BJ623" i="1"/>
  <c r="BJ621" i="1"/>
  <c r="BJ613" i="1"/>
  <c r="BJ610" i="1"/>
  <c r="BJ601" i="1"/>
  <c r="BJ593" i="1"/>
  <c r="BJ589" i="1"/>
  <c r="BJ587" i="1"/>
  <c r="BJ569" i="1"/>
  <c r="BJ565" i="1"/>
  <c r="BJ563" i="1"/>
  <c r="BJ557" i="1"/>
  <c r="BJ555" i="1"/>
  <c r="BJ541" i="1"/>
  <c r="BJ537" i="1"/>
  <c r="BJ533" i="1"/>
  <c r="BJ529" i="1"/>
  <c r="BJ527" i="1"/>
  <c r="BJ525" i="1"/>
  <c r="BJ517" i="1"/>
  <c r="BJ510" i="1"/>
  <c r="BJ485" i="1"/>
  <c r="BJ482" i="1"/>
  <c r="BJ477" i="1"/>
  <c r="BJ475" i="1"/>
  <c r="BJ449" i="1"/>
  <c r="BJ445" i="1"/>
  <c r="BJ429" i="1"/>
  <c r="BJ426" i="1"/>
  <c r="BJ407" i="1"/>
  <c r="BJ405" i="1"/>
  <c r="BJ399" i="1"/>
  <c r="BJ386" i="1"/>
  <c r="BJ357" i="1"/>
  <c r="BJ353" i="1"/>
  <c r="BJ351" i="1"/>
  <c r="BJ325" i="1"/>
  <c r="BJ317" i="1"/>
  <c r="BJ307" i="1"/>
  <c r="BJ269" i="1"/>
  <c r="BJ265" i="1"/>
  <c r="BJ263" i="1"/>
  <c r="BJ237" i="1"/>
  <c r="BJ231" i="1"/>
  <c r="BJ214" i="1"/>
  <c r="BJ193" i="1"/>
  <c r="BJ189" i="1"/>
  <c r="BJ175" i="1"/>
  <c r="BJ155" i="1"/>
  <c r="BJ151" i="1"/>
  <c r="BJ135" i="1"/>
  <c r="BJ105" i="1"/>
  <c r="BJ101" i="1"/>
  <c r="BJ87" i="1"/>
  <c r="BJ85" i="1"/>
  <c r="BJ63" i="1"/>
  <c r="BJ47" i="1"/>
  <c r="BJ45" i="1"/>
  <c r="BJ18" i="1"/>
  <c r="AW720" i="1"/>
  <c r="AW714" i="1"/>
  <c r="AW713" i="1"/>
  <c r="AW709" i="1"/>
  <c r="AW685" i="1"/>
  <c r="AW677" i="1"/>
  <c r="AW676" i="1"/>
  <c r="AW672" i="1"/>
  <c r="AW670" i="1"/>
  <c r="AW664" i="1"/>
  <c r="AW658" i="1"/>
  <c r="AW657" i="1"/>
  <c r="AW642" i="1"/>
  <c r="AW634" i="1"/>
  <c r="AW626" i="1"/>
  <c r="AW624" i="1"/>
  <c r="AW618" i="1"/>
  <c r="AW609" i="1"/>
  <c r="AW593" i="1"/>
  <c r="AW574" i="1"/>
  <c r="AW536" i="1"/>
  <c r="AW513" i="1"/>
  <c r="AW509" i="1"/>
  <c r="AW506" i="1"/>
  <c r="AW498" i="1"/>
  <c r="AW464" i="1"/>
  <c r="AW458" i="1"/>
  <c r="AW456" i="1"/>
  <c r="AW449" i="1"/>
  <c r="AW441" i="1"/>
  <c r="AW433" i="1"/>
  <c r="AW426" i="1"/>
  <c r="AW424" i="1"/>
  <c r="AW401" i="1"/>
  <c r="AW394" i="1"/>
  <c r="AW390" i="1"/>
  <c r="AW386" i="1"/>
  <c r="AW370" i="1"/>
  <c r="AW365" i="1"/>
  <c r="AW352" i="1"/>
  <c r="AW342" i="1"/>
  <c r="AW329" i="1"/>
  <c r="AW306" i="1"/>
  <c r="AW285" i="1"/>
  <c r="AW282" i="1"/>
  <c r="AW277" i="1"/>
  <c r="AW258" i="1"/>
  <c r="AW256" i="1"/>
  <c r="AW250" i="1"/>
  <c r="AW230" i="1"/>
  <c r="AW218" i="1"/>
  <c r="AW208" i="1"/>
  <c r="AW185" i="1"/>
  <c r="AW177" i="1"/>
  <c r="AW170" i="1"/>
  <c r="AW158" i="1"/>
  <c r="AW136" i="1"/>
  <c r="AW121" i="1"/>
  <c r="AW98" i="1"/>
  <c r="AW96" i="1"/>
  <c r="AW74" i="1"/>
  <c r="AW72" i="1"/>
  <c r="AJ724" i="1"/>
  <c r="AJ723" i="1"/>
  <c r="AJ721" i="1"/>
  <c r="AJ719" i="1"/>
  <c r="AJ713" i="1"/>
  <c r="AJ707" i="1"/>
  <c r="AJ691" i="1"/>
  <c r="AJ689" i="1"/>
  <c r="AJ675" i="1"/>
  <c r="AJ673" i="1"/>
  <c r="AJ671" i="1"/>
  <c r="AJ667" i="1"/>
  <c r="AJ663" i="1"/>
  <c r="AJ655" i="1"/>
  <c r="AJ651" i="1"/>
  <c r="AJ649" i="1"/>
  <c r="AJ643" i="1"/>
  <c r="AJ639" i="1"/>
  <c r="AJ633" i="1"/>
  <c r="AJ619" i="1"/>
  <c r="AJ617" i="1"/>
  <c r="AJ609" i="1"/>
  <c r="AJ608" i="1"/>
  <c r="AJ607" i="1"/>
  <c r="AJ593" i="1"/>
  <c r="AJ587" i="1"/>
  <c r="AJ583" i="1"/>
  <c r="AJ576" i="1"/>
  <c r="AJ575" i="1"/>
  <c r="AJ572" i="1"/>
  <c r="AJ571" i="1"/>
  <c r="AJ569" i="1"/>
  <c r="AJ565" i="1"/>
  <c r="AJ563" i="1"/>
  <c r="AJ561" i="1"/>
  <c r="AJ559" i="1"/>
  <c r="AJ555" i="1"/>
  <c r="AJ553" i="1"/>
  <c r="AJ552" i="1"/>
  <c r="AJ549" i="1"/>
  <c r="AJ545" i="1"/>
  <c r="AJ535" i="1"/>
  <c r="AJ529" i="1"/>
  <c r="AJ525" i="1"/>
  <c r="AJ523" i="1"/>
  <c r="AJ521" i="1"/>
  <c r="AJ519" i="1"/>
  <c r="AJ516" i="1"/>
  <c r="AJ512" i="1"/>
  <c r="AJ511" i="1"/>
  <c r="AJ507" i="1"/>
  <c r="AJ505" i="1"/>
  <c r="AJ497" i="1"/>
  <c r="AJ496" i="1"/>
  <c r="AJ491" i="1"/>
  <c r="AJ487" i="1"/>
  <c r="AJ483" i="1"/>
  <c r="AJ481" i="1"/>
  <c r="AJ479" i="1"/>
  <c r="AJ476" i="1"/>
  <c r="AJ473" i="1"/>
  <c r="AJ467" i="1"/>
  <c r="AJ464" i="1"/>
  <c r="AJ459" i="1"/>
  <c r="AJ457" i="1"/>
  <c r="AJ451" i="1"/>
  <c r="AJ449" i="1"/>
  <c r="AJ448" i="1"/>
  <c r="AJ443" i="1"/>
  <c r="AJ441" i="1"/>
  <c r="AJ439" i="1"/>
  <c r="AJ436" i="1"/>
  <c r="AJ435" i="1"/>
  <c r="AJ433" i="1"/>
  <c r="AJ427" i="1"/>
  <c r="AJ411" i="1"/>
  <c r="AJ409" i="1"/>
  <c r="AJ407" i="1"/>
  <c r="AJ401" i="1"/>
  <c r="AJ393" i="1"/>
  <c r="AJ385" i="1"/>
  <c r="AJ371" i="1"/>
  <c r="AJ363" i="1"/>
  <c r="AJ361" i="1"/>
  <c r="AJ359" i="1"/>
  <c r="AJ355" i="1"/>
  <c r="AJ353" i="1"/>
  <c r="AJ347" i="1"/>
  <c r="AJ345" i="1"/>
  <c r="AJ343" i="1"/>
  <c r="AJ337" i="1"/>
  <c r="AJ332" i="1"/>
  <c r="AJ331" i="1"/>
  <c r="AJ329" i="1"/>
  <c r="AJ323" i="1"/>
  <c r="AJ321" i="1"/>
  <c r="AJ319" i="1"/>
  <c r="AJ317" i="1"/>
  <c r="AJ315" i="1"/>
  <c r="AJ313" i="1"/>
  <c r="AJ311" i="1"/>
  <c r="AJ305" i="1"/>
  <c r="AJ299" i="1"/>
  <c r="AJ297" i="1"/>
  <c r="AJ291" i="1"/>
  <c r="AJ285" i="1"/>
  <c r="AJ283" i="1"/>
  <c r="AJ273" i="1"/>
  <c r="AJ272" i="1"/>
  <c r="AJ271" i="1"/>
  <c r="AJ265" i="1"/>
  <c r="AJ263" i="1"/>
  <c r="AJ260" i="1"/>
  <c r="AJ257" i="1"/>
  <c r="AJ251" i="1"/>
  <c r="AJ241" i="1"/>
  <c r="AJ235" i="1"/>
  <c r="AJ233" i="1"/>
  <c r="AJ228" i="1"/>
  <c r="AJ223" i="1"/>
  <c r="AJ215" i="1"/>
  <c r="AJ213" i="1"/>
  <c r="AJ209" i="1"/>
  <c r="AJ199" i="1"/>
  <c r="AJ185" i="1"/>
  <c r="AJ177" i="1"/>
  <c r="AJ175" i="1"/>
  <c r="AJ171" i="1"/>
  <c r="AJ169" i="1"/>
  <c r="AJ167" i="1"/>
  <c r="AJ161" i="1"/>
  <c r="AJ157" i="1"/>
  <c r="AJ155" i="1"/>
  <c r="AJ151" i="1"/>
  <c r="AJ143" i="1"/>
  <c r="AJ141" i="1"/>
  <c r="AJ139" i="1"/>
  <c r="AJ137" i="1"/>
  <c r="AJ131" i="1"/>
  <c r="AJ129" i="1"/>
  <c r="AJ125" i="1"/>
  <c r="AJ121" i="1"/>
  <c r="AJ115" i="1"/>
  <c r="AJ107" i="1"/>
  <c r="AJ105" i="1"/>
  <c r="AJ95" i="1"/>
  <c r="AJ93" i="1"/>
  <c r="AJ91" i="1"/>
  <c r="AJ89" i="1"/>
  <c r="AJ83" i="1"/>
  <c r="AJ81" i="1"/>
  <c r="AJ75" i="1"/>
  <c r="AJ73" i="1"/>
  <c r="AJ71" i="1"/>
  <c r="AJ67" i="1"/>
  <c r="AJ58" i="1"/>
  <c r="AJ49" i="1"/>
  <c r="AJ36" i="1"/>
  <c r="AJ35" i="1"/>
  <c r="AJ33" i="1"/>
  <c r="AJ17" i="1"/>
  <c r="W718" i="1"/>
  <c r="W699" i="1"/>
  <c r="W687" i="1"/>
  <c r="W686" i="1"/>
  <c r="W684" i="1"/>
  <c r="W652" i="1"/>
  <c r="W651" i="1"/>
  <c r="W640" i="1"/>
  <c r="W635" i="1"/>
  <c r="W622" i="1"/>
  <c r="W617" i="1"/>
  <c r="W574" i="1"/>
  <c r="W571" i="1"/>
  <c r="W570" i="1"/>
  <c r="W567" i="1"/>
  <c r="W548" i="1"/>
  <c r="W542" i="1"/>
  <c r="W536" i="1"/>
  <c r="W516" i="1"/>
  <c r="W511" i="1"/>
  <c r="W510" i="1"/>
  <c r="W502" i="1"/>
  <c r="W496" i="1"/>
  <c r="W486" i="1"/>
  <c r="W475" i="1"/>
  <c r="W467" i="1"/>
  <c r="W463" i="1"/>
  <c r="W462" i="1"/>
  <c r="W460" i="1"/>
  <c r="W454" i="1"/>
  <c r="W408" i="1"/>
  <c r="W407" i="1"/>
  <c r="W406" i="1"/>
  <c r="W395" i="1"/>
  <c r="W351" i="1"/>
  <c r="W326" i="1"/>
  <c r="W273" i="1"/>
  <c r="W221" i="1"/>
  <c r="W209" i="1"/>
  <c r="W163" i="1"/>
  <c r="W153" i="1"/>
  <c r="W147" i="1"/>
  <c r="DM665" i="1"/>
  <c r="DM661" i="1"/>
  <c r="DM644" i="1"/>
  <c r="DM637" i="1"/>
  <c r="DM620" i="1"/>
  <c r="DM612" i="1"/>
  <c r="DM595" i="1"/>
  <c r="DM594" i="1"/>
  <c r="DM571" i="1"/>
  <c r="DM570" i="1"/>
  <c r="DM568" i="1"/>
  <c r="DM548" i="1"/>
  <c r="DM546" i="1"/>
  <c r="DM517" i="1"/>
  <c r="DM516" i="1"/>
  <c r="DM514" i="1"/>
  <c r="DM485" i="1"/>
  <c r="DM476" i="1"/>
  <c r="DM461" i="1"/>
  <c r="DM458" i="1"/>
  <c r="DM442" i="1"/>
  <c r="DM440" i="1"/>
  <c r="DM411" i="1"/>
  <c r="DM410" i="1"/>
  <c r="DM404" i="1"/>
  <c r="DM388" i="1"/>
  <c r="DM387" i="1"/>
  <c r="DM386" i="1"/>
  <c r="DM354" i="1"/>
  <c r="DM338" i="1"/>
  <c r="DM322" i="1"/>
  <c r="DM300" i="1"/>
  <c r="DM296" i="1"/>
  <c r="DM289" i="1"/>
  <c r="DM258" i="1"/>
  <c r="DM242" i="1"/>
  <c r="DM234" i="1"/>
  <c r="DM210" i="1"/>
  <c r="DM209" i="1"/>
  <c r="DM184" i="1"/>
  <c r="DM179" i="1"/>
  <c r="DM152" i="1"/>
  <c r="DM146" i="1"/>
  <c r="DM141" i="1"/>
  <c r="DM108" i="1"/>
  <c r="DM106" i="1"/>
  <c r="DM93" i="1"/>
  <c r="DM89" i="1"/>
  <c r="DM76" i="1"/>
  <c r="DM52" i="1"/>
  <c r="CM665" i="1"/>
  <c r="CM664" i="1"/>
  <c r="CM656" i="1"/>
  <c r="CM649" i="1"/>
  <c r="CM640" i="1"/>
  <c r="CM632" i="1"/>
  <c r="CM624" i="1"/>
  <c r="CM609" i="1"/>
  <c r="CM601" i="1"/>
  <c r="CM588" i="1"/>
  <c r="CM513" i="1"/>
  <c r="CM498" i="1"/>
  <c r="CM465" i="1"/>
  <c r="CM448" i="1"/>
  <c r="CM426" i="1"/>
  <c r="CM396" i="1"/>
  <c r="CM352" i="1"/>
  <c r="CM297" i="1"/>
  <c r="CM225" i="1"/>
  <c r="CM169" i="1"/>
  <c r="CM164" i="1"/>
  <c r="CM120" i="1"/>
  <c r="CM72" i="1"/>
  <c r="BW665" i="1"/>
  <c r="BW661" i="1"/>
  <c r="BW655" i="1"/>
  <c r="BW647" i="1"/>
  <c r="BW645" i="1"/>
  <c r="BW639" i="1"/>
  <c r="BW629" i="1"/>
  <c r="BW627" i="1"/>
  <c r="BW623" i="1"/>
  <c r="BW615" i="1"/>
  <c r="BW609" i="1"/>
  <c r="BW607" i="1"/>
  <c r="BW591" i="1"/>
  <c r="BW583" i="1"/>
  <c r="BW560" i="1"/>
  <c r="BW559" i="1"/>
  <c r="BW557" i="1"/>
  <c r="BW553" i="1"/>
  <c r="BW543" i="1"/>
  <c r="BW535" i="1"/>
  <c r="BW533" i="1"/>
  <c r="BW529" i="1"/>
  <c r="BW519" i="1"/>
  <c r="BW512" i="1"/>
  <c r="BW511" i="1"/>
  <c r="BW509" i="1"/>
  <c r="BW495" i="1"/>
  <c r="BW487" i="1"/>
  <c r="BW485" i="1"/>
  <c r="BW475" i="1"/>
  <c r="BW463" i="1"/>
  <c r="BW461" i="1"/>
  <c r="BW457" i="1"/>
  <c r="BW427" i="1"/>
  <c r="BW423" i="1"/>
  <c r="BW421" i="1"/>
  <c r="BW419" i="1"/>
  <c r="BW394" i="1"/>
  <c r="BW391" i="1"/>
  <c r="BW383" i="1"/>
  <c r="BW381" i="1"/>
  <c r="BW367" i="1"/>
  <c r="BW359" i="1"/>
  <c r="BW345" i="1"/>
  <c r="BW323" i="1"/>
  <c r="BW298" i="1"/>
  <c r="BW287" i="1"/>
  <c r="BW285" i="1"/>
  <c r="BW263" i="1"/>
  <c r="BW259" i="1"/>
  <c r="BW255" i="1"/>
  <c r="BW247" i="1"/>
  <c r="BW245" i="1"/>
  <c r="BW218" i="1"/>
  <c r="BW217" i="1"/>
  <c r="BW167" i="1"/>
  <c r="BW143" i="1"/>
  <c r="BW141" i="1"/>
  <c r="BW139" i="1"/>
  <c r="BW131" i="1"/>
  <c r="BW115" i="1"/>
  <c r="BW111" i="1"/>
  <c r="BW109" i="1"/>
  <c r="BW87" i="1"/>
  <c r="BW79" i="1"/>
  <c r="BW77" i="1"/>
  <c r="BW51" i="1"/>
  <c r="BW31" i="1"/>
  <c r="BJ665" i="1"/>
  <c r="BJ664" i="1"/>
  <c r="BJ652" i="1"/>
  <c r="BJ651" i="1"/>
  <c r="BJ643" i="1"/>
  <c r="BJ640" i="1"/>
  <c r="BJ636" i="1"/>
  <c r="BJ609" i="1"/>
  <c r="BJ596" i="1"/>
  <c r="BJ595" i="1"/>
  <c r="BJ588" i="1"/>
  <c r="BJ584" i="1"/>
  <c r="BJ581" i="1"/>
  <c r="BJ576" i="1"/>
  <c r="BJ570" i="1"/>
  <c r="BJ564" i="1"/>
  <c r="BJ547" i="1"/>
  <c r="BJ536" i="1"/>
  <c r="BJ532" i="1"/>
  <c r="BJ528" i="1"/>
  <c r="BJ524" i="1"/>
  <c r="BJ512" i="1"/>
  <c r="BJ472" i="1"/>
  <c r="BJ464" i="1"/>
  <c r="BJ460" i="1"/>
  <c r="BJ448" i="1"/>
  <c r="BJ433" i="1"/>
  <c r="BJ432" i="1"/>
  <c r="BJ408" i="1"/>
  <c r="BJ400" i="1"/>
  <c r="BJ378" i="1"/>
  <c r="BJ362" i="1"/>
  <c r="BJ360" i="1"/>
  <c r="BJ352" i="1"/>
  <c r="BJ328" i="1"/>
  <c r="BJ320" i="1"/>
  <c r="BJ298" i="1"/>
  <c r="BJ280" i="1"/>
  <c r="BJ276" i="1"/>
  <c r="BJ268" i="1"/>
  <c r="BJ267" i="1"/>
  <c r="BJ256" i="1"/>
  <c r="BJ228" i="1"/>
  <c r="BJ219" i="1"/>
  <c r="BJ216" i="1"/>
  <c r="BJ196" i="1"/>
  <c r="BJ195" i="1"/>
  <c r="BJ152" i="1"/>
  <c r="BJ148" i="1"/>
  <c r="BJ136" i="1"/>
  <c r="BJ132" i="1"/>
  <c r="BJ123" i="1"/>
  <c r="BJ115" i="1"/>
  <c r="BJ59" i="1"/>
  <c r="BJ51" i="1"/>
  <c r="BJ40" i="1"/>
  <c r="AW650" i="1"/>
  <c r="AW649" i="1"/>
  <c r="AW633" i="1"/>
  <c r="AW621" i="1"/>
  <c r="AW617" i="1"/>
  <c r="AW594" i="1"/>
  <c r="AW586" i="1"/>
  <c r="AW570" i="1"/>
  <c r="AW537" i="1"/>
  <c r="AW530" i="1"/>
  <c r="AW522" i="1"/>
  <c r="AW514" i="1"/>
  <c r="AW473" i="1"/>
  <c r="AW434" i="1"/>
  <c r="AW418" i="1"/>
  <c r="AW397" i="1"/>
  <c r="AW346" i="1"/>
  <c r="AW313" i="1"/>
  <c r="AW261" i="1"/>
  <c r="AW210" i="1"/>
  <c r="AW90" i="1"/>
  <c r="AW61" i="1"/>
  <c r="AJ662" i="1"/>
  <c r="AJ634" i="1"/>
  <c r="AJ631" i="1"/>
  <c r="AJ630" i="1"/>
  <c r="AJ615" i="1"/>
  <c r="AJ614" i="1"/>
  <c r="AJ612" i="1"/>
  <c r="AJ606" i="1"/>
  <c r="AJ604" i="1"/>
  <c r="AJ602" i="1"/>
  <c r="AJ598" i="1"/>
  <c r="AJ586" i="1"/>
  <c r="AJ582" i="1"/>
  <c r="AJ580" i="1"/>
  <c r="AJ567" i="1"/>
  <c r="AJ566" i="1"/>
  <c r="AJ554" i="1"/>
  <c r="AJ550" i="1"/>
  <c r="AJ542" i="1"/>
  <c r="AJ518" i="1"/>
  <c r="AJ514" i="1"/>
  <c r="AJ500" i="1"/>
  <c r="AJ482" i="1"/>
  <c r="AJ478" i="1"/>
  <c r="AJ446" i="1"/>
  <c r="AJ434" i="1"/>
  <c r="AJ402" i="1"/>
  <c r="AJ390" i="1"/>
  <c r="AJ366" i="1"/>
  <c r="AJ358" i="1"/>
  <c r="AJ348" i="1"/>
  <c r="AJ342" i="1"/>
  <c r="AJ340" i="1"/>
  <c r="AJ338" i="1"/>
  <c r="AJ322" i="1"/>
  <c r="AJ270" i="1"/>
  <c r="AJ262" i="1"/>
  <c r="AJ252" i="1"/>
  <c r="AJ238" i="1"/>
  <c r="AJ236" i="1"/>
  <c r="AJ230" i="1"/>
  <c r="AJ226" i="1"/>
  <c r="AJ162" i="1"/>
  <c r="AJ130" i="1"/>
  <c r="AJ100" i="1"/>
  <c r="AJ98" i="1"/>
  <c r="AJ86" i="1"/>
  <c r="AJ74" i="1"/>
  <c r="AJ778" i="1"/>
  <c r="AJ771" i="1"/>
  <c r="AJ770" i="1"/>
  <c r="AJ763" i="1"/>
  <c r="AJ762" i="1"/>
  <c r="AJ755" i="1"/>
  <c r="AJ754" i="1"/>
  <c r="AJ747" i="1"/>
  <c r="AJ746" i="1"/>
  <c r="AJ739" i="1"/>
  <c r="AJ738" i="1"/>
  <c r="AJ722" i="1"/>
  <c r="AJ715" i="1"/>
  <c r="AJ706" i="1"/>
  <c r="AJ699" i="1"/>
  <c r="AJ698" i="1"/>
  <c r="AJ690" i="1"/>
  <c r="AJ683" i="1"/>
  <c r="AJ682" i="1"/>
  <c r="AJ674" i="1"/>
  <c r="AJ658" i="1"/>
  <c r="AJ650" i="1"/>
  <c r="AJ642" i="1"/>
  <c r="AJ635" i="1"/>
  <c r="AJ627" i="1"/>
  <c r="AJ626" i="1"/>
  <c r="AJ618" i="1"/>
  <c r="AJ595" i="1"/>
  <c r="AJ594" i="1"/>
  <c r="AJ579" i="1"/>
  <c r="AJ578" i="1"/>
  <c r="AJ570" i="1"/>
  <c r="AJ562" i="1"/>
  <c r="AJ546" i="1"/>
  <c r="AJ538" i="1"/>
  <c r="AJ531" i="1"/>
  <c r="AJ530" i="1"/>
  <c r="AJ522" i="1"/>
  <c r="AJ515" i="1"/>
  <c r="AJ506" i="1"/>
  <c r="AJ499" i="1"/>
  <c r="AJ498" i="1"/>
  <c r="AJ490" i="1"/>
  <c r="AJ475" i="1"/>
  <c r="AJ474" i="1"/>
  <c r="AJ466" i="1"/>
  <c r="AJ450" i="1"/>
  <c r="AJ442" i="1"/>
  <c r="AJ426" i="1"/>
  <c r="AJ418" i="1"/>
  <c r="AJ410" i="1"/>
  <c r="AJ378" i="1"/>
  <c r="AJ362" i="1"/>
  <c r="AJ354" i="1"/>
  <c r="AJ330" i="1"/>
  <c r="AJ314" i="1"/>
  <c r="AJ298" i="1"/>
  <c r="AJ274" i="1"/>
  <c r="AJ242" i="1"/>
  <c r="AJ234" i="1"/>
  <c r="AJ202" i="1"/>
  <c r="AJ186" i="1"/>
  <c r="AJ178" i="1"/>
  <c r="AJ170" i="1"/>
  <c r="AJ146" i="1"/>
  <c r="AJ123" i="1"/>
  <c r="AJ90" i="1"/>
  <c r="AJ82" i="1"/>
  <c r="AJ50" i="1"/>
  <c r="W632" i="1"/>
  <c r="W611" i="1"/>
  <c r="W588" i="1"/>
  <c r="W564" i="1"/>
  <c r="W545" i="1"/>
  <c r="W492" i="1"/>
  <c r="W445" i="1"/>
  <c r="W443" i="1"/>
  <c r="W435" i="1"/>
  <c r="W427" i="1"/>
  <c r="W425" i="1"/>
  <c r="W364" i="1"/>
  <c r="W361" i="1"/>
  <c r="W312" i="1"/>
  <c r="W308" i="1"/>
  <c r="W251" i="1"/>
  <c r="DM785" i="1"/>
  <c r="CZ785" i="1"/>
  <c r="CM785" i="1"/>
  <c r="BW785" i="1"/>
  <c r="BJ785" i="1"/>
  <c r="AW785" i="1"/>
  <c r="AJ785" i="1"/>
  <c r="W785" i="1"/>
  <c r="DM784" i="1"/>
  <c r="CZ784" i="1"/>
  <c r="CM784" i="1"/>
  <c r="BW784" i="1"/>
  <c r="BJ784" i="1"/>
  <c r="AW784" i="1"/>
  <c r="AJ784" i="1"/>
  <c r="W784" i="1"/>
  <c r="DM783" i="1"/>
  <c r="CZ783" i="1"/>
  <c r="CM783" i="1"/>
  <c r="BW783" i="1"/>
  <c r="BJ783" i="1"/>
  <c r="AW783" i="1"/>
  <c r="AJ783" i="1"/>
  <c r="W783" i="1"/>
  <c r="DM782" i="1"/>
  <c r="CZ782" i="1"/>
  <c r="CM782" i="1"/>
  <c r="BW782" i="1"/>
  <c r="BJ782" i="1"/>
  <c r="AW782" i="1"/>
  <c r="AJ782" i="1"/>
  <c r="W782" i="1"/>
  <c r="DM781" i="1"/>
  <c r="CZ781" i="1"/>
  <c r="CM781" i="1"/>
  <c r="BW781" i="1"/>
  <c r="BJ781" i="1"/>
  <c r="AW781" i="1"/>
  <c r="AJ781" i="1"/>
  <c r="W781" i="1"/>
  <c r="DM780" i="1"/>
  <c r="CZ780" i="1"/>
  <c r="CM780" i="1"/>
  <c r="BW780" i="1"/>
  <c r="BJ780" i="1"/>
  <c r="AW780" i="1"/>
  <c r="AJ780" i="1"/>
  <c r="W780" i="1"/>
  <c r="DM779" i="1"/>
  <c r="CZ779" i="1"/>
  <c r="CM779" i="1"/>
  <c r="BW779" i="1"/>
  <c r="BJ779" i="1"/>
  <c r="AW779" i="1"/>
  <c r="AJ779" i="1"/>
  <c r="W779" i="1"/>
  <c r="DM778" i="1"/>
  <c r="CZ778" i="1"/>
  <c r="CM778" i="1"/>
  <c r="BW778" i="1"/>
  <c r="BJ778" i="1"/>
  <c r="AW778" i="1"/>
  <c r="W778" i="1"/>
  <c r="DM777" i="1"/>
  <c r="CZ777" i="1"/>
  <c r="CM777" i="1"/>
  <c r="BW777" i="1"/>
  <c r="BJ777" i="1"/>
  <c r="AW777" i="1"/>
  <c r="AJ777" i="1"/>
  <c r="W777" i="1"/>
  <c r="DM776" i="1"/>
  <c r="CZ776" i="1"/>
  <c r="CM776" i="1"/>
  <c r="BW776" i="1"/>
  <c r="BJ776" i="1"/>
  <c r="AW776" i="1"/>
  <c r="AJ776" i="1"/>
  <c r="W776" i="1"/>
  <c r="DM775" i="1"/>
  <c r="CZ775" i="1"/>
  <c r="CM775" i="1"/>
  <c r="BW775" i="1"/>
  <c r="BJ775" i="1"/>
  <c r="AW775" i="1"/>
  <c r="AJ775" i="1"/>
  <c r="W775" i="1"/>
  <c r="DM774" i="1"/>
  <c r="CZ774" i="1"/>
  <c r="CM774" i="1"/>
  <c r="BW774" i="1"/>
  <c r="BJ774" i="1"/>
  <c r="AW774" i="1"/>
  <c r="AJ774" i="1"/>
  <c r="W774" i="1"/>
  <c r="DM773" i="1"/>
  <c r="CZ773" i="1"/>
  <c r="CM773" i="1"/>
  <c r="BW773" i="1"/>
  <c r="BJ773" i="1"/>
  <c r="AW773" i="1"/>
  <c r="W773" i="1"/>
  <c r="DM772" i="1"/>
  <c r="CZ772" i="1"/>
  <c r="CM772" i="1"/>
  <c r="BW772" i="1"/>
  <c r="BJ772" i="1"/>
  <c r="AW772" i="1"/>
  <c r="AJ772" i="1"/>
  <c r="W772" i="1"/>
  <c r="DM771" i="1"/>
  <c r="CZ771" i="1"/>
  <c r="CM771" i="1"/>
  <c r="BW771" i="1"/>
  <c r="BJ771" i="1"/>
  <c r="AW771" i="1"/>
  <c r="W771" i="1"/>
  <c r="DM770" i="1"/>
  <c r="CZ770" i="1"/>
  <c r="CM770" i="1"/>
  <c r="BW770" i="1"/>
  <c r="BJ770" i="1"/>
  <c r="AW770" i="1"/>
  <c r="W770" i="1"/>
  <c r="DM769" i="1"/>
  <c r="CZ769" i="1"/>
  <c r="CM769" i="1"/>
  <c r="BW769" i="1"/>
  <c r="BJ769" i="1"/>
  <c r="AW769" i="1"/>
  <c r="AJ769" i="1"/>
  <c r="W769" i="1"/>
  <c r="DM768" i="1"/>
  <c r="CZ768" i="1"/>
  <c r="CM768" i="1"/>
  <c r="BW768" i="1"/>
  <c r="BJ768" i="1"/>
  <c r="AW768" i="1"/>
  <c r="AJ768" i="1"/>
  <c r="W768" i="1"/>
  <c r="DM767" i="1"/>
  <c r="CZ767" i="1"/>
  <c r="CM767" i="1"/>
  <c r="BW767" i="1"/>
  <c r="BJ767" i="1"/>
  <c r="AW767" i="1"/>
  <c r="AJ767" i="1"/>
  <c r="W767" i="1"/>
  <c r="DM766" i="1"/>
  <c r="CZ766" i="1"/>
  <c r="CM766" i="1"/>
  <c r="BW766" i="1"/>
  <c r="BJ766" i="1"/>
  <c r="AW766" i="1"/>
  <c r="AJ766" i="1"/>
  <c r="W766" i="1"/>
  <c r="DM765" i="1"/>
  <c r="CZ765" i="1"/>
  <c r="CM765" i="1"/>
  <c r="BW765" i="1"/>
  <c r="BJ765" i="1"/>
  <c r="AW765" i="1"/>
  <c r="W765" i="1"/>
  <c r="DM764" i="1"/>
  <c r="CZ764" i="1"/>
  <c r="CM764" i="1"/>
  <c r="BW764" i="1"/>
  <c r="BJ764" i="1"/>
  <c r="AW764" i="1"/>
  <c r="AJ764" i="1"/>
  <c r="W764" i="1"/>
  <c r="DM763" i="1"/>
  <c r="CZ763" i="1"/>
  <c r="CM763" i="1"/>
  <c r="BW763" i="1"/>
  <c r="BJ763" i="1"/>
  <c r="AW763" i="1"/>
  <c r="W763" i="1"/>
  <c r="DM762" i="1"/>
  <c r="CZ762" i="1"/>
  <c r="CM762" i="1"/>
  <c r="BW762" i="1"/>
  <c r="BJ762" i="1"/>
  <c r="AW762" i="1"/>
  <c r="W762" i="1"/>
  <c r="DM761" i="1"/>
  <c r="CZ761" i="1"/>
  <c r="CM761" i="1"/>
  <c r="BW761" i="1"/>
  <c r="BJ761" i="1"/>
  <c r="AW761" i="1"/>
  <c r="AJ761" i="1"/>
  <c r="W761" i="1"/>
  <c r="CZ760" i="1"/>
  <c r="CM760" i="1"/>
  <c r="BW760" i="1"/>
  <c r="BJ760" i="1"/>
  <c r="AW760" i="1"/>
  <c r="AJ760" i="1"/>
  <c r="W760" i="1"/>
  <c r="CZ759" i="1"/>
  <c r="CM759" i="1"/>
  <c r="BW759" i="1"/>
  <c r="BJ759" i="1"/>
  <c r="AW759" i="1"/>
  <c r="AJ759" i="1"/>
  <c r="W759" i="1"/>
  <c r="DM758" i="1"/>
  <c r="CZ758" i="1"/>
  <c r="CM758" i="1"/>
  <c r="BW758" i="1"/>
  <c r="BJ758" i="1"/>
  <c r="AW758" i="1"/>
  <c r="AJ758" i="1"/>
  <c r="W758" i="1"/>
  <c r="DM757" i="1"/>
  <c r="CZ757" i="1"/>
  <c r="CM757" i="1"/>
  <c r="BW757" i="1"/>
  <c r="BJ757" i="1"/>
  <c r="AW757" i="1"/>
  <c r="W757" i="1"/>
  <c r="DM756" i="1"/>
  <c r="CZ756" i="1"/>
  <c r="CM756" i="1"/>
  <c r="BW756" i="1"/>
  <c r="BJ756" i="1"/>
  <c r="AW756" i="1"/>
  <c r="AJ756" i="1"/>
  <c r="W756" i="1"/>
  <c r="DM755" i="1"/>
  <c r="CZ755" i="1"/>
  <c r="CM755" i="1"/>
  <c r="BW755" i="1"/>
  <c r="BJ755" i="1"/>
  <c r="W755" i="1"/>
  <c r="CZ754" i="1"/>
  <c r="CM754" i="1"/>
  <c r="BW754" i="1"/>
  <c r="BJ754" i="1"/>
  <c r="AW754" i="1"/>
  <c r="W754" i="1"/>
  <c r="DM753" i="1"/>
  <c r="CZ753" i="1"/>
  <c r="CM753" i="1"/>
  <c r="BW753" i="1"/>
  <c r="BJ753" i="1"/>
  <c r="AW753" i="1"/>
  <c r="AJ753" i="1"/>
  <c r="W753" i="1"/>
  <c r="CZ752" i="1"/>
  <c r="CM752" i="1"/>
  <c r="AW752" i="1"/>
  <c r="AJ752" i="1"/>
  <c r="W752" i="1"/>
  <c r="CZ751" i="1"/>
  <c r="CM751" i="1"/>
  <c r="BW751" i="1"/>
  <c r="BJ751" i="1"/>
  <c r="AW751" i="1"/>
  <c r="AJ751" i="1"/>
  <c r="W751" i="1"/>
  <c r="CZ750" i="1"/>
  <c r="CM750" i="1"/>
  <c r="BW750" i="1"/>
  <c r="AW750" i="1"/>
  <c r="W750" i="1"/>
  <c r="DM749" i="1"/>
  <c r="CZ749" i="1"/>
  <c r="CM749" i="1"/>
  <c r="BW749" i="1"/>
  <c r="BJ749" i="1"/>
  <c r="AW749" i="1"/>
  <c r="W749" i="1"/>
  <c r="DM748" i="1"/>
  <c r="CZ748" i="1"/>
  <c r="BJ748" i="1"/>
  <c r="AW748" i="1"/>
  <c r="AJ748" i="1"/>
  <c r="W748" i="1"/>
  <c r="DM747" i="1"/>
  <c r="CZ747" i="1"/>
  <c r="CM747" i="1"/>
  <c r="BW747" i="1"/>
  <c r="BJ747" i="1"/>
  <c r="W747" i="1"/>
  <c r="CZ746" i="1"/>
  <c r="BJ746" i="1"/>
  <c r="AW746" i="1"/>
  <c r="CZ745" i="1"/>
  <c r="BJ745" i="1"/>
  <c r="AW745" i="1"/>
  <c r="AJ745" i="1"/>
  <c r="W745" i="1"/>
  <c r="DM744" i="1"/>
  <c r="CZ744" i="1"/>
  <c r="BW744" i="1"/>
  <c r="AW744" i="1"/>
  <c r="AJ744" i="1"/>
  <c r="DM743" i="1"/>
  <c r="CZ743" i="1"/>
  <c r="CM743" i="1"/>
  <c r="BW743" i="1"/>
  <c r="BJ743" i="1"/>
  <c r="AW743" i="1"/>
  <c r="AJ743" i="1"/>
  <c r="W743" i="1"/>
  <c r="DM742" i="1"/>
  <c r="CZ742" i="1"/>
  <c r="CM742" i="1"/>
  <c r="AW742" i="1"/>
  <c r="AJ742" i="1"/>
  <c r="W742" i="1"/>
  <c r="DM741" i="1"/>
  <c r="CZ741" i="1"/>
  <c r="BW741" i="1"/>
  <c r="BJ741" i="1"/>
  <c r="DM740" i="1"/>
  <c r="CZ740" i="1"/>
  <c r="CM740" i="1"/>
  <c r="BJ740" i="1"/>
  <c r="AJ740" i="1"/>
  <c r="W740" i="1"/>
  <c r="DM739" i="1"/>
  <c r="CZ739" i="1"/>
  <c r="CM739" i="1"/>
  <c r="BW739" i="1"/>
  <c r="BJ739" i="1"/>
  <c r="AW739" i="1"/>
  <c r="W739" i="1"/>
  <c r="CZ738" i="1"/>
  <c r="BW738" i="1"/>
  <c r="BJ738" i="1"/>
  <c r="AW738" i="1"/>
  <c r="W738" i="1"/>
  <c r="DM737" i="1"/>
  <c r="CZ737" i="1"/>
  <c r="AJ737" i="1"/>
  <c r="W737" i="1"/>
  <c r="CZ736" i="1"/>
  <c r="BJ736" i="1"/>
  <c r="AW736" i="1"/>
  <c r="AJ736" i="1"/>
  <c r="W736" i="1"/>
  <c r="CZ735" i="1"/>
  <c r="CM735" i="1"/>
  <c r="BW735" i="1"/>
  <c r="BJ735" i="1"/>
  <c r="CZ734" i="1"/>
  <c r="CM734" i="1"/>
  <c r="AJ734" i="1"/>
  <c r="W734" i="1"/>
  <c r="DM733" i="1"/>
  <c r="CZ733" i="1"/>
  <c r="BW733" i="1"/>
  <c r="BJ733" i="1"/>
  <c r="W733" i="1"/>
  <c r="CZ732" i="1"/>
  <c r="BW732" i="1"/>
  <c r="BJ732" i="1"/>
  <c r="AJ732" i="1"/>
  <c r="W732" i="1"/>
  <c r="DM731" i="1"/>
  <c r="CZ731" i="1"/>
  <c r="CM731" i="1"/>
  <c r="BW731" i="1"/>
  <c r="BJ731" i="1"/>
  <c r="AJ731" i="1"/>
  <c r="W731" i="1"/>
  <c r="DM730" i="1"/>
  <c r="CZ730" i="1"/>
  <c r="BW730" i="1"/>
  <c r="BJ730" i="1"/>
  <c r="AW730" i="1"/>
  <c r="AJ730" i="1"/>
  <c r="W730" i="1"/>
  <c r="CZ729" i="1"/>
  <c r="BW729" i="1"/>
  <c r="BJ729" i="1"/>
  <c r="AW729" i="1"/>
  <c r="AJ729" i="1"/>
  <c r="W729" i="1"/>
  <c r="CZ728" i="1"/>
  <c r="CM728" i="1"/>
  <c r="BJ728" i="1"/>
  <c r="AW728" i="1"/>
  <c r="AJ728" i="1"/>
  <c r="CZ727" i="1"/>
  <c r="BW727" i="1"/>
  <c r="BJ727" i="1"/>
  <c r="AJ727" i="1"/>
  <c r="W727" i="1"/>
  <c r="DM726" i="1"/>
  <c r="CZ726" i="1"/>
  <c r="BJ726" i="1"/>
  <c r="AJ726" i="1"/>
  <c r="W726" i="1"/>
  <c r="CZ725" i="1"/>
  <c r="CM725" i="1"/>
  <c r="BW725" i="1"/>
  <c r="DM724" i="1"/>
  <c r="CZ724" i="1"/>
  <c r="CM724" i="1"/>
  <c r="BJ724" i="1"/>
  <c r="W724" i="1"/>
  <c r="DM723" i="1"/>
  <c r="CZ723" i="1"/>
  <c r="BW723" i="1"/>
  <c r="AW723" i="1"/>
  <c r="CZ722" i="1"/>
  <c r="BJ722" i="1"/>
  <c r="DM721" i="1"/>
  <c r="CZ721" i="1"/>
  <c r="AW721" i="1"/>
  <c r="CZ720" i="1"/>
  <c r="BJ720" i="1"/>
  <c r="AJ720" i="1"/>
  <c r="DM719" i="1"/>
  <c r="CZ719" i="1"/>
  <c r="CM719" i="1"/>
  <c r="BW719" i="1"/>
  <c r="BJ719" i="1"/>
  <c r="AW719" i="1"/>
  <c r="DM718" i="1"/>
  <c r="CZ718" i="1"/>
  <c r="CM718" i="1"/>
  <c r="BJ718" i="1"/>
  <c r="AW718" i="1"/>
  <c r="AJ718" i="1"/>
  <c r="DM717" i="1"/>
  <c r="CZ717" i="1"/>
  <c r="BW717" i="1"/>
  <c r="BJ717" i="1"/>
  <c r="AW717" i="1"/>
  <c r="DM716" i="1"/>
  <c r="CZ716" i="1"/>
  <c r="AJ716" i="1"/>
  <c r="CZ715" i="1"/>
  <c r="CM715" i="1"/>
  <c r="BW715" i="1"/>
  <c r="AW715" i="1"/>
  <c r="DM714" i="1"/>
  <c r="CZ714" i="1"/>
  <c r="CM714" i="1"/>
  <c r="CZ713" i="1"/>
  <c r="CM713" i="1"/>
  <c r="W713" i="1"/>
  <c r="CZ712" i="1"/>
  <c r="BJ712" i="1"/>
  <c r="AW712" i="1"/>
  <c r="CZ711" i="1"/>
  <c r="CM711" i="1"/>
  <c r="BW711" i="1"/>
  <c r="BJ711" i="1"/>
  <c r="AW711" i="1"/>
  <c r="W711" i="1"/>
  <c r="CZ710" i="1"/>
  <c r="CM710" i="1"/>
  <c r="BJ710" i="1"/>
  <c r="AJ710" i="1"/>
  <c r="W710" i="1"/>
  <c r="DM709" i="1"/>
  <c r="CZ709" i="1"/>
  <c r="CM709" i="1"/>
  <c r="BW709" i="1"/>
  <c r="BJ709" i="1"/>
  <c r="DM708" i="1"/>
  <c r="CZ708" i="1"/>
  <c r="BJ708" i="1"/>
  <c r="AW708" i="1"/>
  <c r="W708" i="1"/>
  <c r="CZ707" i="1"/>
  <c r="CM707" i="1"/>
  <c r="BW707" i="1"/>
  <c r="AW707" i="1"/>
  <c r="W707" i="1"/>
  <c r="DM706" i="1"/>
  <c r="CZ706" i="1"/>
  <c r="CM706" i="1"/>
  <c r="AW706" i="1"/>
  <c r="DM705" i="1"/>
  <c r="CZ705" i="1"/>
  <c r="AW705" i="1"/>
  <c r="AJ705" i="1"/>
  <c r="W705" i="1"/>
  <c r="CZ704" i="1"/>
  <c r="CM704" i="1"/>
  <c r="BW704" i="1"/>
  <c r="BJ704" i="1"/>
  <c r="AW704" i="1"/>
  <c r="CZ703" i="1"/>
  <c r="CM703" i="1"/>
  <c r="BW703" i="1"/>
  <c r="AJ703" i="1"/>
  <c r="W703" i="1"/>
  <c r="DM702" i="1"/>
  <c r="CZ702" i="1"/>
  <c r="CM702" i="1"/>
  <c r="AJ702" i="1"/>
  <c r="W702" i="1"/>
  <c r="CZ701" i="1"/>
  <c r="CZ700" i="1"/>
  <c r="CM700" i="1"/>
  <c r="W700" i="1"/>
  <c r="DM699" i="1"/>
  <c r="CZ699" i="1"/>
  <c r="CM699" i="1"/>
  <c r="BW699" i="1"/>
  <c r="CZ698" i="1"/>
  <c r="DM697" i="1"/>
  <c r="CZ697" i="1"/>
  <c r="CM697" i="1"/>
  <c r="AW697" i="1"/>
  <c r="AJ697" i="1"/>
  <c r="W697" i="1"/>
  <c r="CZ696" i="1"/>
  <c r="BJ696" i="1"/>
  <c r="AW696" i="1"/>
  <c r="DM695" i="1"/>
  <c r="CZ695" i="1"/>
  <c r="CM695" i="1"/>
  <c r="BW695" i="1"/>
  <c r="BJ695" i="1"/>
  <c r="AJ695" i="1"/>
  <c r="CZ694" i="1"/>
  <c r="BJ694" i="1"/>
  <c r="AJ694" i="1"/>
  <c r="W694" i="1"/>
  <c r="DM693" i="1"/>
  <c r="CZ693" i="1"/>
  <c r="BW693" i="1"/>
  <c r="DM692" i="1"/>
  <c r="CZ692" i="1"/>
  <c r="BW692" i="1"/>
  <c r="W692" i="1"/>
  <c r="DM691" i="1"/>
  <c r="CZ691" i="1"/>
  <c r="CM691" i="1"/>
  <c r="BW691" i="1"/>
  <c r="BJ691" i="1"/>
  <c r="CZ690" i="1"/>
  <c r="BJ690" i="1"/>
  <c r="AW690" i="1"/>
  <c r="DM689" i="1"/>
  <c r="CZ689" i="1"/>
  <c r="CZ688" i="1"/>
  <c r="CM688" i="1"/>
  <c r="BJ688" i="1"/>
  <c r="AW688" i="1"/>
  <c r="DM687" i="1"/>
  <c r="CZ687" i="1"/>
  <c r="BW687" i="1"/>
  <c r="BJ687" i="1"/>
  <c r="AW687" i="1"/>
  <c r="DM686" i="1"/>
  <c r="CZ686" i="1"/>
  <c r="BJ686" i="1"/>
  <c r="AJ686" i="1"/>
  <c r="CZ685" i="1"/>
  <c r="CM685" i="1"/>
  <c r="BW685" i="1"/>
  <c r="BJ685" i="1"/>
  <c r="DM684" i="1"/>
  <c r="CZ684" i="1"/>
  <c r="CM684" i="1"/>
  <c r="BJ684" i="1"/>
  <c r="DM683" i="1"/>
  <c r="CZ683" i="1"/>
  <c r="CM683" i="1"/>
  <c r="BW683" i="1"/>
  <c r="W683" i="1"/>
  <c r="DM682" i="1"/>
  <c r="CZ682" i="1"/>
  <c r="CM682" i="1"/>
  <c r="AW682" i="1"/>
  <c r="CZ681" i="1"/>
  <c r="BW681" i="1"/>
  <c r="BJ681" i="1"/>
  <c r="AJ681" i="1"/>
  <c r="DM680" i="1"/>
  <c r="CZ680" i="1"/>
  <c r="CM680" i="1"/>
  <c r="BJ680" i="1"/>
  <c r="AJ680" i="1"/>
  <c r="W680" i="1"/>
  <c r="CZ679" i="1"/>
  <c r="CM679" i="1"/>
  <c r="BW679" i="1"/>
  <c r="BJ679" i="1"/>
  <c r="AW679" i="1"/>
  <c r="AJ679" i="1"/>
  <c r="W679" i="1"/>
  <c r="CZ678" i="1"/>
  <c r="BJ678" i="1"/>
  <c r="AJ678" i="1"/>
  <c r="W678" i="1"/>
  <c r="DM677" i="1"/>
  <c r="CZ677" i="1"/>
  <c r="BW677" i="1"/>
  <c r="BJ677" i="1"/>
  <c r="DM676" i="1"/>
  <c r="CZ676" i="1"/>
  <c r="BW676" i="1"/>
  <c r="BJ676" i="1"/>
  <c r="AJ676" i="1"/>
  <c r="W676" i="1"/>
  <c r="CZ675" i="1"/>
  <c r="BW675" i="1"/>
  <c r="W675" i="1"/>
  <c r="CZ674" i="1"/>
  <c r="DM673" i="1"/>
  <c r="CZ673" i="1"/>
  <c r="AW673" i="1"/>
  <c r="CZ672" i="1"/>
  <c r="CM672" i="1"/>
  <c r="BJ672" i="1"/>
  <c r="CZ671" i="1"/>
  <c r="CM671" i="1"/>
  <c r="BW671" i="1"/>
  <c r="BJ671" i="1"/>
  <c r="AW671" i="1"/>
  <c r="DM670" i="1"/>
  <c r="CZ670" i="1"/>
  <c r="CM670" i="1"/>
  <c r="AJ670" i="1"/>
  <c r="CZ669" i="1"/>
  <c r="CM669" i="1"/>
  <c r="BW669" i="1"/>
  <c r="BJ669" i="1"/>
  <c r="DM668" i="1"/>
  <c r="CZ668" i="1"/>
  <c r="BJ668" i="1"/>
  <c r="AJ668" i="1"/>
  <c r="CZ667" i="1"/>
  <c r="BW667" i="1"/>
  <c r="W667" i="1"/>
  <c r="DM666" i="1"/>
  <c r="CZ666" i="1"/>
  <c r="CM666" i="1"/>
  <c r="AW666" i="1"/>
  <c r="CZ665" i="1"/>
  <c r="W665" i="1"/>
  <c r="CZ664" i="1"/>
  <c r="AJ664" i="1"/>
  <c r="W664" i="1"/>
  <c r="DM663" i="1"/>
  <c r="CZ663" i="1"/>
  <c r="CM663" i="1"/>
  <c r="BW663" i="1"/>
  <c r="BJ663" i="1"/>
  <c r="AW663" i="1"/>
  <c r="CZ662" i="1"/>
  <c r="W662" i="1"/>
  <c r="CZ661" i="1"/>
  <c r="CM661" i="1"/>
  <c r="DM660" i="1"/>
  <c r="CZ660" i="1"/>
  <c r="CM660" i="1"/>
  <c r="BJ660" i="1"/>
  <c r="CZ659" i="1"/>
  <c r="CM659" i="1"/>
  <c r="DM658" i="1"/>
  <c r="CZ658" i="1"/>
  <c r="CZ657" i="1"/>
  <c r="AJ657" i="1"/>
  <c r="CZ656" i="1"/>
  <c r="BJ656" i="1"/>
  <c r="AW656" i="1"/>
  <c r="AJ656" i="1"/>
  <c r="CZ655" i="1"/>
  <c r="CM655" i="1"/>
  <c r="BJ655" i="1"/>
  <c r="W655" i="1"/>
  <c r="CZ654" i="1"/>
  <c r="BW654" i="1"/>
  <c r="AJ654" i="1"/>
  <c r="W654" i="1"/>
  <c r="CZ653" i="1"/>
  <c r="BW653" i="1"/>
  <c r="W653" i="1"/>
  <c r="CZ652" i="1"/>
  <c r="CM652" i="1"/>
  <c r="AJ652" i="1"/>
  <c r="CZ651" i="1"/>
  <c r="BW651" i="1"/>
  <c r="CZ650" i="1"/>
  <c r="DM649" i="1"/>
  <c r="CZ649" i="1"/>
  <c r="DM648" i="1"/>
  <c r="CZ648" i="1"/>
  <c r="BJ648" i="1"/>
  <c r="AJ648" i="1"/>
  <c r="DM647" i="1"/>
  <c r="CZ647" i="1"/>
  <c r="BJ647" i="1"/>
  <c r="AJ647" i="1"/>
  <c r="W647" i="1"/>
  <c r="CZ646" i="1"/>
  <c r="BJ646" i="1"/>
  <c r="AJ646" i="1"/>
  <c r="W646" i="1"/>
  <c r="CZ645" i="1"/>
  <c r="CM645" i="1"/>
  <c r="CZ644" i="1"/>
  <c r="CM644" i="1"/>
  <c r="BJ644" i="1"/>
  <c r="AJ644" i="1"/>
  <c r="CZ643" i="1"/>
  <c r="CM643" i="1"/>
  <c r="BW643" i="1"/>
  <c r="AW643" i="1"/>
  <c r="CZ642" i="1"/>
  <c r="BW642" i="1"/>
  <c r="CZ641" i="1"/>
  <c r="AJ641" i="1"/>
  <c r="W641" i="1"/>
  <c r="DM640" i="1"/>
  <c r="CZ640" i="1"/>
  <c r="AW640" i="1"/>
  <c r="AJ640" i="1"/>
  <c r="DM639" i="1"/>
  <c r="CZ639" i="1"/>
  <c r="BJ639" i="1"/>
  <c r="W639" i="1"/>
  <c r="DM638" i="1"/>
  <c r="CZ638" i="1"/>
  <c r="AW638" i="1"/>
  <c r="AJ638" i="1"/>
  <c r="CZ637" i="1"/>
  <c r="DM636" i="1"/>
  <c r="CZ636" i="1"/>
  <c r="AJ636" i="1"/>
  <c r="W636" i="1"/>
  <c r="DM635" i="1"/>
  <c r="CZ635" i="1"/>
  <c r="CM635" i="1"/>
  <c r="BW635" i="1"/>
  <c r="CZ634" i="1"/>
  <c r="BJ634" i="1"/>
  <c r="DM633" i="1"/>
  <c r="CZ633" i="1"/>
  <c r="CZ632" i="1"/>
  <c r="CZ631" i="1"/>
  <c r="CM631" i="1"/>
  <c r="BW631" i="1"/>
  <c r="BJ631" i="1"/>
  <c r="CZ630" i="1"/>
  <c r="BJ630" i="1"/>
  <c r="AW630" i="1"/>
  <c r="W630" i="1"/>
  <c r="DM629" i="1"/>
  <c r="CZ629" i="1"/>
  <c r="DM628" i="1"/>
  <c r="CZ628" i="1"/>
  <c r="CM628" i="1"/>
  <c r="BW628" i="1"/>
  <c r="BJ628" i="1"/>
  <c r="W628" i="1"/>
  <c r="CZ627" i="1"/>
  <c r="CM627" i="1"/>
  <c r="BJ627" i="1"/>
  <c r="CZ626" i="1"/>
  <c r="BJ626" i="1"/>
  <c r="CZ625" i="1"/>
  <c r="BJ625" i="1"/>
  <c r="W625" i="1"/>
  <c r="CZ624" i="1"/>
  <c r="DM623" i="1"/>
  <c r="CZ623" i="1"/>
  <c r="CM623" i="1"/>
  <c r="AJ623" i="1"/>
  <c r="DM622" i="1"/>
  <c r="CZ622" i="1"/>
  <c r="CM622" i="1"/>
  <c r="AJ622" i="1"/>
  <c r="CZ621" i="1"/>
  <c r="CM621" i="1"/>
  <c r="AJ621" i="1"/>
  <c r="CZ620" i="1"/>
  <c r="CM620" i="1"/>
  <c r="AJ620" i="1"/>
  <c r="CZ619" i="1"/>
  <c r="BW619" i="1"/>
  <c r="DM618" i="1"/>
  <c r="CZ618" i="1"/>
  <c r="BJ618" i="1"/>
  <c r="CZ617" i="1"/>
  <c r="DM616" i="1"/>
  <c r="CZ616" i="1"/>
  <c r="BJ616" i="1"/>
  <c r="AW616" i="1"/>
  <c r="AJ616" i="1"/>
  <c r="CZ615" i="1"/>
  <c r="CM615" i="1"/>
  <c r="BJ615" i="1"/>
  <c r="DM614" i="1"/>
  <c r="CZ614" i="1"/>
  <c r="CM614" i="1"/>
  <c r="DM613" i="1"/>
  <c r="CZ613" i="1"/>
  <c r="CZ612" i="1"/>
  <c r="CM612" i="1"/>
  <c r="BJ612" i="1"/>
  <c r="DM611" i="1"/>
  <c r="CZ611" i="1"/>
  <c r="BW611" i="1"/>
  <c r="BJ611" i="1"/>
  <c r="AW611" i="1"/>
  <c r="AJ611" i="1"/>
  <c r="CZ610" i="1"/>
  <c r="BW610" i="1"/>
  <c r="AJ610" i="1"/>
  <c r="CZ609" i="1"/>
  <c r="CZ608" i="1"/>
  <c r="CM608" i="1"/>
  <c r="BJ608" i="1"/>
  <c r="AW608" i="1"/>
  <c r="DM607" i="1"/>
  <c r="CZ607" i="1"/>
  <c r="BJ607" i="1"/>
  <c r="CZ606" i="1"/>
  <c r="CM606" i="1"/>
  <c r="AW606" i="1"/>
  <c r="W606" i="1"/>
  <c r="CZ605" i="1"/>
  <c r="BW605" i="1"/>
  <c r="CZ604" i="1"/>
  <c r="W604" i="1"/>
  <c r="CZ603" i="1"/>
  <c r="CM603" i="1"/>
  <c r="BW603" i="1"/>
  <c r="AW603" i="1"/>
  <c r="AJ603" i="1"/>
  <c r="CZ602" i="1"/>
  <c r="CZ601" i="1"/>
  <c r="BW601" i="1"/>
  <c r="AJ601" i="1"/>
  <c r="CZ600" i="1"/>
  <c r="BJ600" i="1"/>
  <c r="AW600" i="1"/>
  <c r="CZ599" i="1"/>
  <c r="CM599" i="1"/>
  <c r="BW599" i="1"/>
  <c r="BJ599" i="1"/>
  <c r="AJ599" i="1"/>
  <c r="DM598" i="1"/>
  <c r="CZ598" i="1"/>
  <c r="CM598" i="1"/>
  <c r="W598" i="1"/>
  <c r="CZ597" i="1"/>
  <c r="BW597" i="1"/>
  <c r="CZ596" i="1"/>
  <c r="CM596" i="1"/>
  <c r="CZ595" i="1"/>
  <c r="BW595" i="1"/>
  <c r="CZ594" i="1"/>
  <c r="DM593" i="1"/>
  <c r="CZ593" i="1"/>
  <c r="W593" i="1"/>
  <c r="CZ592" i="1"/>
  <c r="BJ592" i="1"/>
  <c r="AW592" i="1"/>
  <c r="AJ592" i="1"/>
  <c r="W592" i="1"/>
  <c r="CZ591" i="1"/>
  <c r="BJ591" i="1"/>
  <c r="CZ590" i="1"/>
  <c r="CM590" i="1"/>
  <c r="AJ590" i="1"/>
  <c r="W590" i="1"/>
  <c r="DM589" i="1"/>
  <c r="CZ589" i="1"/>
  <c r="CZ588" i="1"/>
  <c r="AW588" i="1"/>
  <c r="CZ587" i="1"/>
  <c r="BW587" i="1"/>
  <c r="CZ586" i="1"/>
  <c r="BJ586" i="1"/>
  <c r="CZ585" i="1"/>
  <c r="AW585" i="1"/>
  <c r="W585" i="1"/>
  <c r="CZ584" i="1"/>
  <c r="AW584" i="1"/>
  <c r="AJ584" i="1"/>
  <c r="DM583" i="1"/>
  <c r="CZ583" i="1"/>
  <c r="BJ583" i="1"/>
  <c r="DM582" i="1"/>
  <c r="CZ582" i="1"/>
  <c r="CM582" i="1"/>
  <c r="BJ582" i="1"/>
  <c r="W582" i="1"/>
  <c r="DM581" i="1"/>
  <c r="CZ581" i="1"/>
  <c r="BW581" i="1"/>
  <c r="CZ580" i="1"/>
  <c r="BJ580" i="1"/>
  <c r="W580" i="1"/>
  <c r="CZ579" i="1"/>
  <c r="CM579" i="1"/>
  <c r="BW579" i="1"/>
  <c r="W579" i="1"/>
  <c r="CZ578" i="1"/>
  <c r="DM577" i="1"/>
  <c r="CZ577" i="1"/>
  <c r="AJ577" i="1"/>
  <c r="CZ576" i="1"/>
  <c r="DM575" i="1"/>
  <c r="CZ575" i="1"/>
  <c r="BW575" i="1"/>
  <c r="BJ575" i="1"/>
  <c r="DM574" i="1"/>
  <c r="CZ574" i="1"/>
  <c r="CM574" i="1"/>
  <c r="AJ574" i="1"/>
  <c r="CZ573" i="1"/>
  <c r="BW573" i="1"/>
  <c r="DM572" i="1"/>
  <c r="CZ572" i="1"/>
  <c r="CM572" i="1"/>
  <c r="CZ571" i="1"/>
  <c r="BW571" i="1"/>
  <c r="CZ570" i="1"/>
  <c r="CZ569" i="1"/>
  <c r="AW569" i="1"/>
  <c r="CZ568" i="1"/>
  <c r="BJ568" i="1"/>
  <c r="AW568" i="1"/>
  <c r="CZ567" i="1"/>
  <c r="BW567" i="1"/>
  <c r="BJ567" i="1"/>
  <c r="CZ566" i="1"/>
  <c r="CM566" i="1"/>
  <c r="W566" i="1"/>
  <c r="DM565" i="1"/>
  <c r="CZ565" i="1"/>
  <c r="CZ564" i="1"/>
  <c r="AJ564" i="1"/>
  <c r="CZ563" i="1"/>
  <c r="BW563" i="1"/>
  <c r="CZ562" i="1"/>
  <c r="BW562" i="1"/>
  <c r="BJ562" i="1"/>
  <c r="DM561" i="1"/>
  <c r="CZ561" i="1"/>
  <c r="W561" i="1"/>
  <c r="CZ560" i="1"/>
  <c r="AW560" i="1"/>
  <c r="AJ560" i="1"/>
  <c r="DM559" i="1"/>
  <c r="CZ559" i="1"/>
  <c r="CM559" i="1"/>
  <c r="BJ559" i="1"/>
  <c r="DM558" i="1"/>
  <c r="CZ558" i="1"/>
  <c r="CM558" i="1"/>
  <c r="BW558" i="1"/>
  <c r="AJ558" i="1"/>
  <c r="W558" i="1"/>
  <c r="DM557" i="1"/>
  <c r="CZ557" i="1"/>
  <c r="AJ557" i="1"/>
  <c r="CZ556" i="1"/>
  <c r="BJ556" i="1"/>
  <c r="CZ555" i="1"/>
  <c r="BW555" i="1"/>
  <c r="W555" i="1"/>
  <c r="CZ554" i="1"/>
  <c r="AW554" i="1"/>
  <c r="CZ553" i="1"/>
  <c r="CZ552" i="1"/>
  <c r="CZ551" i="1"/>
  <c r="BW551" i="1"/>
  <c r="BJ551" i="1"/>
  <c r="AW551" i="1"/>
  <c r="AJ551" i="1"/>
  <c r="DM550" i="1"/>
  <c r="CZ550" i="1"/>
  <c r="BJ550" i="1"/>
  <c r="W550" i="1"/>
  <c r="CZ549" i="1"/>
  <c r="BW549" i="1"/>
  <c r="BJ549" i="1"/>
  <c r="CZ548" i="1"/>
  <c r="CZ547" i="1"/>
  <c r="BW547" i="1"/>
  <c r="AJ547" i="1"/>
  <c r="CZ546" i="1"/>
  <c r="DM545" i="1"/>
  <c r="CZ545" i="1"/>
  <c r="CM545" i="1"/>
  <c r="BW545" i="1"/>
  <c r="CZ544" i="1"/>
  <c r="BJ544" i="1"/>
  <c r="AW544" i="1"/>
  <c r="AJ544" i="1"/>
  <c r="CZ543" i="1"/>
  <c r="BJ543" i="1"/>
  <c r="W543" i="1"/>
  <c r="DM542" i="1"/>
  <c r="CZ542" i="1"/>
  <c r="BJ542" i="1"/>
  <c r="CZ541" i="1"/>
  <c r="BW541" i="1"/>
  <c r="CZ540" i="1"/>
  <c r="BJ540" i="1"/>
  <c r="W540" i="1"/>
  <c r="CZ539" i="1"/>
  <c r="BW539" i="1"/>
  <c r="BJ539" i="1"/>
  <c r="AJ539" i="1"/>
  <c r="W539" i="1"/>
  <c r="CZ538" i="1"/>
  <c r="BJ538" i="1"/>
  <c r="AW538" i="1"/>
  <c r="DM537" i="1"/>
  <c r="CZ537" i="1"/>
  <c r="AJ537" i="1"/>
  <c r="CZ536" i="1"/>
  <c r="CM536" i="1"/>
  <c r="CZ535" i="1"/>
  <c r="BJ535" i="1"/>
  <c r="CZ534" i="1"/>
  <c r="BJ534" i="1"/>
  <c r="AJ534" i="1"/>
  <c r="W534" i="1"/>
  <c r="CZ533" i="1"/>
  <c r="CZ532" i="1"/>
  <c r="W532" i="1"/>
  <c r="CZ531" i="1"/>
  <c r="BW531" i="1"/>
  <c r="AW531" i="1"/>
  <c r="CZ530" i="1"/>
  <c r="CZ529" i="1"/>
  <c r="AW529" i="1"/>
  <c r="W529" i="1"/>
  <c r="CZ528" i="1"/>
  <c r="AW528" i="1"/>
  <c r="AJ528" i="1"/>
  <c r="W528" i="1"/>
  <c r="DM527" i="1"/>
  <c r="CZ527" i="1"/>
  <c r="BW527" i="1"/>
  <c r="AJ527" i="1"/>
  <c r="CZ526" i="1"/>
  <c r="AW526" i="1"/>
  <c r="AJ526" i="1"/>
  <c r="CZ525" i="1"/>
  <c r="BW525" i="1"/>
  <c r="W525" i="1"/>
  <c r="CZ524" i="1"/>
  <c r="CM524" i="1"/>
  <c r="AJ524" i="1"/>
  <c r="CZ523" i="1"/>
  <c r="BW523" i="1"/>
  <c r="W523" i="1"/>
  <c r="CZ522" i="1"/>
  <c r="BW522" i="1"/>
  <c r="CZ521" i="1"/>
  <c r="CZ520" i="1"/>
  <c r="BJ520" i="1"/>
  <c r="AJ520" i="1"/>
  <c r="CZ519" i="1"/>
  <c r="BJ519" i="1"/>
  <c r="DM518" i="1"/>
  <c r="CZ518" i="1"/>
  <c r="W518" i="1"/>
  <c r="CZ517" i="1"/>
  <c r="W517" i="1"/>
  <c r="CZ516" i="1"/>
  <c r="CM516" i="1"/>
  <c r="CZ515" i="1"/>
  <c r="BW515" i="1"/>
  <c r="CZ514" i="1"/>
  <c r="CZ513" i="1"/>
  <c r="CZ512" i="1"/>
  <c r="AW512" i="1"/>
  <c r="DM511" i="1"/>
  <c r="CZ511" i="1"/>
  <c r="BJ511" i="1"/>
  <c r="CZ510" i="1"/>
  <c r="AJ510" i="1"/>
  <c r="CZ509" i="1"/>
  <c r="CZ508" i="1"/>
  <c r="CZ507" i="1"/>
  <c r="BW507" i="1"/>
  <c r="W507" i="1"/>
  <c r="CZ506" i="1"/>
  <c r="CM506" i="1"/>
  <c r="CZ505" i="1"/>
  <c r="CZ504" i="1"/>
  <c r="AW504" i="1"/>
  <c r="DM503" i="1"/>
  <c r="CZ503" i="1"/>
  <c r="BW503" i="1"/>
  <c r="AJ503" i="1"/>
  <c r="DM502" i="1"/>
  <c r="CZ502" i="1"/>
  <c r="AW502" i="1"/>
  <c r="CZ501" i="1"/>
  <c r="BW501" i="1"/>
  <c r="BJ501" i="1"/>
  <c r="CZ500" i="1"/>
  <c r="CM500" i="1"/>
  <c r="W500" i="1"/>
  <c r="CZ499" i="1"/>
  <c r="BW499" i="1"/>
  <c r="AW499" i="1"/>
  <c r="CZ498" i="1"/>
  <c r="CZ497" i="1"/>
  <c r="W497" i="1"/>
  <c r="CZ496" i="1"/>
  <c r="BJ496" i="1"/>
  <c r="DM495" i="1"/>
  <c r="CZ495" i="1"/>
  <c r="CZ494" i="1"/>
  <c r="AJ494" i="1"/>
  <c r="DM493" i="1"/>
  <c r="CZ493" i="1"/>
  <c r="CZ492" i="1"/>
  <c r="CM492" i="1"/>
  <c r="BJ492" i="1"/>
  <c r="CZ491" i="1"/>
  <c r="BW491" i="1"/>
  <c r="BJ491" i="1"/>
  <c r="CZ490" i="1"/>
  <c r="DM489" i="1"/>
  <c r="CZ489" i="1"/>
  <c r="W489" i="1"/>
  <c r="CZ488" i="1"/>
  <c r="BJ488" i="1"/>
  <c r="AW488" i="1"/>
  <c r="DM487" i="1"/>
  <c r="CZ487" i="1"/>
  <c r="BJ487" i="1"/>
  <c r="CZ486" i="1"/>
  <c r="AW486" i="1"/>
  <c r="AJ486" i="1"/>
  <c r="CZ485" i="1"/>
  <c r="CZ484" i="1"/>
  <c r="AJ484" i="1"/>
  <c r="W484" i="1"/>
  <c r="CZ483" i="1"/>
  <c r="AW483" i="1"/>
  <c r="DM482" i="1"/>
  <c r="CZ482" i="1"/>
  <c r="CM482" i="1"/>
  <c r="CZ481" i="1"/>
  <c r="W481" i="1"/>
  <c r="CZ480" i="1"/>
  <c r="AW480" i="1"/>
  <c r="DM479" i="1"/>
  <c r="CZ479" i="1"/>
  <c r="CM479" i="1"/>
  <c r="BW479" i="1"/>
  <c r="BJ479" i="1"/>
  <c r="DM478" i="1"/>
  <c r="CZ478" i="1"/>
  <c r="W478" i="1"/>
  <c r="CZ477" i="1"/>
  <c r="BW477" i="1"/>
  <c r="CZ476" i="1"/>
  <c r="CZ475" i="1"/>
  <c r="AW475" i="1"/>
  <c r="CZ474" i="1"/>
  <c r="BJ474" i="1"/>
  <c r="AW474" i="1"/>
  <c r="CZ473" i="1"/>
  <c r="CZ472" i="1"/>
  <c r="AJ472" i="1"/>
  <c r="CZ471" i="1"/>
  <c r="BW471" i="1"/>
  <c r="BJ471" i="1"/>
  <c r="AJ471" i="1"/>
  <c r="DM470" i="1"/>
  <c r="CZ470" i="1"/>
  <c r="BJ470" i="1"/>
  <c r="AJ470" i="1"/>
  <c r="CZ469" i="1"/>
  <c r="BW469" i="1"/>
  <c r="CZ468" i="1"/>
  <c r="CZ467" i="1"/>
  <c r="CM467" i="1"/>
  <c r="BW467" i="1"/>
  <c r="CZ466" i="1"/>
  <c r="CZ465" i="1"/>
  <c r="AW465" i="1"/>
  <c r="W465" i="1"/>
  <c r="CZ464" i="1"/>
  <c r="CZ463" i="1"/>
  <c r="AJ463" i="1"/>
  <c r="CZ462" i="1"/>
  <c r="AJ462" i="1"/>
  <c r="CZ461" i="1"/>
  <c r="CZ460" i="1"/>
  <c r="CZ459" i="1"/>
  <c r="AW459" i="1"/>
  <c r="W459" i="1"/>
  <c r="CZ458" i="1"/>
  <c r="AJ458" i="1"/>
  <c r="CZ457" i="1"/>
  <c r="BJ457" i="1"/>
  <c r="CZ456" i="1"/>
  <c r="BJ456" i="1"/>
  <c r="AJ456" i="1"/>
  <c r="DM455" i="1"/>
  <c r="CZ455" i="1"/>
  <c r="BW455" i="1"/>
  <c r="BJ455" i="1"/>
  <c r="DM454" i="1"/>
  <c r="CZ454" i="1"/>
  <c r="BJ454" i="1"/>
  <c r="AJ454" i="1"/>
  <c r="CZ453" i="1"/>
  <c r="BW453" i="1"/>
  <c r="CZ452" i="1"/>
  <c r="CZ451" i="1"/>
  <c r="CM451" i="1"/>
  <c r="BW451" i="1"/>
  <c r="BJ451" i="1"/>
  <c r="CZ450" i="1"/>
  <c r="BJ450" i="1"/>
  <c r="DM449" i="1"/>
  <c r="CZ449" i="1"/>
  <c r="CZ448" i="1"/>
  <c r="DM447" i="1"/>
  <c r="CZ447" i="1"/>
  <c r="BW447" i="1"/>
  <c r="BJ447" i="1"/>
  <c r="W447" i="1"/>
  <c r="CZ446" i="1"/>
  <c r="BJ446" i="1"/>
  <c r="CZ445" i="1"/>
  <c r="CZ444" i="1"/>
  <c r="CZ443" i="1"/>
  <c r="BW443" i="1"/>
  <c r="CZ442" i="1"/>
  <c r="CZ441" i="1"/>
  <c r="CZ440" i="1"/>
  <c r="DM439" i="1"/>
  <c r="CZ439" i="1"/>
  <c r="BW439" i="1"/>
  <c r="BJ439" i="1"/>
  <c r="W439" i="1"/>
  <c r="CZ438" i="1"/>
  <c r="AJ438" i="1"/>
  <c r="CZ437" i="1"/>
  <c r="BW437" i="1"/>
  <c r="CZ436" i="1"/>
  <c r="CM436" i="1"/>
  <c r="CZ435" i="1"/>
  <c r="BW435" i="1"/>
  <c r="CZ434" i="1"/>
  <c r="BJ434" i="1"/>
  <c r="CZ433" i="1"/>
  <c r="CZ432" i="1"/>
  <c r="AW432" i="1"/>
  <c r="CZ431" i="1"/>
  <c r="BW431" i="1"/>
  <c r="BJ431" i="1"/>
  <c r="CZ430" i="1"/>
  <c r="BJ430" i="1"/>
  <c r="AJ430" i="1"/>
  <c r="W430" i="1"/>
  <c r="DM429" i="1"/>
  <c r="CZ429" i="1"/>
  <c r="DM428" i="1"/>
  <c r="CZ428" i="1"/>
  <c r="CZ427" i="1"/>
  <c r="CZ426" i="1"/>
  <c r="CZ425" i="1"/>
  <c r="BJ425" i="1"/>
  <c r="AJ425" i="1"/>
  <c r="CZ424" i="1"/>
  <c r="DM423" i="1"/>
  <c r="CZ423" i="1"/>
  <c r="BJ423" i="1"/>
  <c r="AJ423" i="1"/>
  <c r="CZ422" i="1"/>
  <c r="CM422" i="1"/>
  <c r="BJ422" i="1"/>
  <c r="AW422" i="1"/>
  <c r="AJ422" i="1"/>
  <c r="W422" i="1"/>
  <c r="CZ421" i="1"/>
  <c r="CZ420" i="1"/>
  <c r="CM420" i="1"/>
  <c r="W420" i="1"/>
  <c r="CZ419" i="1"/>
  <c r="BJ419" i="1"/>
  <c r="W419" i="1"/>
  <c r="CZ418" i="1"/>
  <c r="BJ418" i="1"/>
  <c r="CZ417" i="1"/>
  <c r="W417" i="1"/>
  <c r="CZ416" i="1"/>
  <c r="BJ416" i="1"/>
  <c r="AJ416" i="1"/>
  <c r="DM415" i="1"/>
  <c r="CZ415" i="1"/>
  <c r="CM415" i="1"/>
  <c r="BW415" i="1"/>
  <c r="BJ415" i="1"/>
  <c r="AW415" i="1"/>
  <c r="AJ415" i="1"/>
  <c r="CZ414" i="1"/>
  <c r="CM414" i="1"/>
  <c r="BJ414" i="1"/>
  <c r="AJ414" i="1"/>
  <c r="W414" i="1"/>
  <c r="DM413" i="1"/>
  <c r="CZ413" i="1"/>
  <c r="BW413" i="1"/>
  <c r="W413" i="1"/>
  <c r="CZ412" i="1"/>
  <c r="CM412" i="1"/>
  <c r="BJ412" i="1"/>
  <c r="CZ411" i="1"/>
  <c r="BW411" i="1"/>
  <c r="W411" i="1"/>
  <c r="CZ410" i="1"/>
  <c r="CM410" i="1"/>
  <c r="CZ409" i="1"/>
  <c r="CZ408" i="1"/>
  <c r="CZ407" i="1"/>
  <c r="BW407" i="1"/>
  <c r="CZ406" i="1"/>
  <c r="AJ406" i="1"/>
  <c r="CZ405" i="1"/>
  <c r="CZ404" i="1"/>
  <c r="BJ404" i="1"/>
  <c r="AJ404" i="1"/>
  <c r="W404" i="1"/>
  <c r="CZ403" i="1"/>
  <c r="CM403" i="1"/>
  <c r="BW403" i="1"/>
  <c r="CZ402" i="1"/>
  <c r="BJ402" i="1"/>
  <c r="CZ401" i="1"/>
  <c r="W401" i="1"/>
  <c r="CZ400" i="1"/>
  <c r="AJ400" i="1"/>
  <c r="CZ399" i="1"/>
  <c r="BW399" i="1"/>
  <c r="AJ399" i="1"/>
  <c r="W399" i="1"/>
  <c r="CZ398" i="1"/>
  <c r="AJ398" i="1"/>
  <c r="W398" i="1"/>
  <c r="CZ397" i="1"/>
  <c r="BW397" i="1"/>
  <c r="CZ396" i="1"/>
  <c r="BJ396" i="1"/>
  <c r="AJ396" i="1"/>
  <c r="CZ395" i="1"/>
  <c r="CM395" i="1"/>
  <c r="BW395" i="1"/>
  <c r="CZ394" i="1"/>
  <c r="AJ394" i="1"/>
  <c r="CZ393" i="1"/>
  <c r="W393" i="1"/>
  <c r="CZ392" i="1"/>
  <c r="BJ392" i="1"/>
  <c r="AW392" i="1"/>
  <c r="AJ392" i="1"/>
  <c r="W392" i="1"/>
  <c r="DM391" i="1"/>
  <c r="CZ391" i="1"/>
  <c r="AW391" i="1"/>
  <c r="AJ391" i="1"/>
  <c r="CZ390" i="1"/>
  <c r="BJ390" i="1"/>
  <c r="W390" i="1"/>
  <c r="CZ389" i="1"/>
  <c r="BW389" i="1"/>
  <c r="CZ388" i="1"/>
  <c r="W388" i="1"/>
  <c r="CZ387" i="1"/>
  <c r="CM387" i="1"/>
  <c r="BW387" i="1"/>
  <c r="BJ387" i="1"/>
  <c r="AJ387" i="1"/>
  <c r="CZ386" i="1"/>
  <c r="CZ385" i="1"/>
  <c r="AW385" i="1"/>
  <c r="W385" i="1"/>
  <c r="CZ384" i="1"/>
  <c r="BJ384" i="1"/>
  <c r="W384" i="1"/>
  <c r="DM383" i="1"/>
  <c r="CZ383" i="1"/>
  <c r="CM383" i="1"/>
  <c r="CZ382" i="1"/>
  <c r="CM382" i="1"/>
  <c r="BJ382" i="1"/>
  <c r="AJ382" i="1"/>
  <c r="W382" i="1"/>
  <c r="CZ381" i="1"/>
  <c r="CZ380" i="1"/>
  <c r="CM380" i="1"/>
  <c r="BJ380" i="1"/>
  <c r="CZ379" i="1"/>
  <c r="BW379" i="1"/>
  <c r="CZ378" i="1"/>
  <c r="CZ377" i="1"/>
  <c r="CZ376" i="1"/>
  <c r="AW376" i="1"/>
  <c r="AJ376" i="1"/>
  <c r="CZ375" i="1"/>
  <c r="BW375" i="1"/>
  <c r="CZ374" i="1"/>
  <c r="CZ373" i="1"/>
  <c r="BW373" i="1"/>
  <c r="CZ372" i="1"/>
  <c r="BJ372" i="1"/>
  <c r="CZ371" i="1"/>
  <c r="BW371" i="1"/>
  <c r="BJ371" i="1"/>
  <c r="CZ370" i="1"/>
  <c r="AJ370" i="1"/>
  <c r="CZ369" i="1"/>
  <c r="CM369" i="1"/>
  <c r="CZ368" i="1"/>
  <c r="DM367" i="1"/>
  <c r="CZ367" i="1"/>
  <c r="CZ366" i="1"/>
  <c r="CM366" i="1"/>
  <c r="CZ365" i="1"/>
  <c r="BW365" i="1"/>
  <c r="BJ365" i="1"/>
  <c r="CZ364" i="1"/>
  <c r="CZ363" i="1"/>
  <c r="BW363" i="1"/>
  <c r="BJ363" i="1"/>
  <c r="CZ362" i="1"/>
  <c r="CZ361" i="1"/>
  <c r="CZ360" i="1"/>
  <c r="AJ360" i="1"/>
  <c r="DM359" i="1"/>
  <c r="CZ359" i="1"/>
  <c r="BJ359" i="1"/>
  <c r="CZ358" i="1"/>
  <c r="W358" i="1"/>
  <c r="CZ357" i="1"/>
  <c r="BW357" i="1"/>
  <c r="CZ356" i="1"/>
  <c r="W356" i="1"/>
  <c r="CZ355" i="1"/>
  <c r="W355" i="1"/>
  <c r="CZ354" i="1"/>
  <c r="DM353" i="1"/>
  <c r="CZ353" i="1"/>
  <c r="CZ352" i="1"/>
  <c r="CZ351" i="1"/>
  <c r="BW351" i="1"/>
  <c r="CZ350" i="1"/>
  <c r="DM349" i="1"/>
  <c r="CZ349" i="1"/>
  <c r="BW349" i="1"/>
  <c r="CZ348" i="1"/>
  <c r="CZ347" i="1"/>
  <c r="AW347" i="1"/>
  <c r="CZ346" i="1"/>
  <c r="AJ346" i="1"/>
  <c r="DM345" i="1"/>
  <c r="CZ345" i="1"/>
  <c r="AW345" i="1"/>
  <c r="W345" i="1"/>
  <c r="CZ344" i="1"/>
  <c r="DM343" i="1"/>
  <c r="CZ343" i="1"/>
  <c r="BW343" i="1"/>
  <c r="CZ342" i="1"/>
  <c r="CZ341" i="1"/>
  <c r="CZ340" i="1"/>
  <c r="CZ339" i="1"/>
  <c r="BW339" i="1"/>
  <c r="CZ338" i="1"/>
  <c r="CZ337" i="1"/>
  <c r="CZ336" i="1"/>
  <c r="AW336" i="1"/>
  <c r="AJ336" i="1"/>
  <c r="CZ335" i="1"/>
  <c r="BW335" i="1"/>
  <c r="AW335" i="1"/>
  <c r="AJ335" i="1"/>
  <c r="CZ334" i="1"/>
  <c r="AJ334" i="1"/>
  <c r="CZ333" i="1"/>
  <c r="BW333" i="1"/>
  <c r="CZ332" i="1"/>
  <c r="DM331" i="1"/>
  <c r="CZ331" i="1"/>
  <c r="BW331" i="1"/>
  <c r="CZ330" i="1"/>
  <c r="BJ330" i="1"/>
  <c r="AW330" i="1"/>
  <c r="CZ329" i="1"/>
  <c r="CZ328" i="1"/>
  <c r="DM327" i="1"/>
  <c r="CZ327" i="1"/>
  <c r="BW327" i="1"/>
  <c r="AW327" i="1"/>
  <c r="CZ326" i="1"/>
  <c r="AJ326" i="1"/>
  <c r="DM325" i="1"/>
  <c r="CZ325" i="1"/>
  <c r="BW325" i="1"/>
  <c r="CZ324" i="1"/>
  <c r="BW324" i="1"/>
  <c r="BJ324" i="1"/>
  <c r="AJ324" i="1"/>
  <c r="CZ323" i="1"/>
  <c r="CZ322" i="1"/>
  <c r="CZ321" i="1"/>
  <c r="CZ320" i="1"/>
  <c r="CZ319" i="1"/>
  <c r="BW319" i="1"/>
  <c r="CZ318" i="1"/>
  <c r="AJ318" i="1"/>
  <c r="CZ317" i="1"/>
  <c r="BW317" i="1"/>
  <c r="DM316" i="1"/>
  <c r="CZ316" i="1"/>
  <c r="CM316" i="1"/>
  <c r="CZ315" i="1"/>
  <c r="CZ314" i="1"/>
  <c r="CZ313" i="1"/>
  <c r="CZ312" i="1"/>
  <c r="DM311" i="1"/>
  <c r="CZ311" i="1"/>
  <c r="BW311" i="1"/>
  <c r="BJ311" i="1"/>
  <c r="CZ310" i="1"/>
  <c r="AJ310" i="1"/>
  <c r="CZ309" i="1"/>
  <c r="CZ308" i="1"/>
  <c r="BJ308" i="1"/>
  <c r="CZ307" i="1"/>
  <c r="CM307" i="1"/>
  <c r="BW307" i="1"/>
  <c r="AW307" i="1"/>
  <c r="CZ306" i="1"/>
  <c r="AJ306" i="1"/>
  <c r="CZ305" i="1"/>
  <c r="CZ304" i="1"/>
  <c r="CM304" i="1"/>
  <c r="BJ304" i="1"/>
  <c r="DM303" i="1"/>
  <c r="CZ303" i="1"/>
  <c r="BW303" i="1"/>
  <c r="CZ302" i="1"/>
  <c r="AJ302" i="1"/>
  <c r="CZ301" i="1"/>
  <c r="CZ300" i="1"/>
  <c r="BJ300" i="1"/>
  <c r="CZ299" i="1"/>
  <c r="BW299" i="1"/>
  <c r="CZ298" i="1"/>
  <c r="AW298" i="1"/>
  <c r="CZ297" i="1"/>
  <c r="CZ296" i="1"/>
  <c r="CZ295" i="1"/>
  <c r="BJ295" i="1"/>
  <c r="CZ294" i="1"/>
  <c r="AJ294" i="1"/>
  <c r="W294" i="1"/>
  <c r="CZ293" i="1"/>
  <c r="BW293" i="1"/>
  <c r="CZ292" i="1"/>
  <c r="BJ292" i="1"/>
  <c r="AJ292" i="1"/>
  <c r="CZ291" i="1"/>
  <c r="BW291" i="1"/>
  <c r="CZ290" i="1"/>
  <c r="AW290" i="1"/>
  <c r="CZ289" i="1"/>
  <c r="AJ289" i="1"/>
  <c r="CZ288" i="1"/>
  <c r="BJ288" i="1"/>
  <c r="AW288" i="1"/>
  <c r="AJ288" i="1"/>
  <c r="CZ287" i="1"/>
  <c r="BJ287" i="1"/>
  <c r="CZ286" i="1"/>
  <c r="AJ286" i="1"/>
  <c r="CZ285" i="1"/>
  <c r="CZ284" i="1"/>
  <c r="CM284" i="1"/>
  <c r="CZ283" i="1"/>
  <c r="BW283" i="1"/>
  <c r="CZ282" i="1"/>
  <c r="CZ281" i="1"/>
  <c r="CZ280" i="1"/>
  <c r="W280" i="1"/>
  <c r="DM279" i="1"/>
  <c r="CZ279" i="1"/>
  <c r="BW279" i="1"/>
  <c r="CZ278" i="1"/>
  <c r="CZ277" i="1"/>
  <c r="BW277" i="1"/>
  <c r="CZ276" i="1"/>
  <c r="CM276" i="1"/>
  <c r="AJ276" i="1"/>
  <c r="CZ275" i="1"/>
  <c r="CZ274" i="1"/>
  <c r="CZ273" i="1"/>
  <c r="CZ272" i="1"/>
  <c r="AW272" i="1"/>
  <c r="DM271" i="1"/>
  <c r="CZ271" i="1"/>
  <c r="BW271" i="1"/>
  <c r="BJ271" i="1"/>
  <c r="CZ270" i="1"/>
  <c r="CZ269" i="1"/>
  <c r="CZ268" i="1"/>
  <c r="CZ267" i="1"/>
  <c r="BW267" i="1"/>
  <c r="CZ266" i="1"/>
  <c r="AW266" i="1"/>
  <c r="CZ265" i="1"/>
  <c r="CZ264" i="1"/>
  <c r="CZ263" i="1"/>
  <c r="CZ262" i="1"/>
  <c r="CZ261" i="1"/>
  <c r="DM260" i="1"/>
  <c r="CZ260" i="1"/>
  <c r="BJ260" i="1"/>
  <c r="CZ259" i="1"/>
  <c r="CZ258" i="1"/>
  <c r="DM257" i="1"/>
  <c r="CZ257" i="1"/>
  <c r="CZ256" i="1"/>
  <c r="AJ256" i="1"/>
  <c r="CZ255" i="1"/>
  <c r="CZ254" i="1"/>
  <c r="AJ254" i="1"/>
  <c r="CZ253" i="1"/>
  <c r="BW253" i="1"/>
  <c r="CZ252" i="1"/>
  <c r="CZ251" i="1"/>
  <c r="BW251" i="1"/>
  <c r="CZ250" i="1"/>
  <c r="CZ249" i="1"/>
  <c r="CZ248" i="1"/>
  <c r="AW248" i="1"/>
  <c r="CZ247" i="1"/>
  <c r="BJ247" i="1"/>
  <c r="CZ246" i="1"/>
  <c r="AJ246" i="1"/>
  <c r="CZ245" i="1"/>
  <c r="AW245" i="1"/>
  <c r="CZ244" i="1"/>
  <c r="CZ243" i="1"/>
  <c r="BW243" i="1"/>
  <c r="CZ242" i="1"/>
  <c r="CZ241" i="1"/>
  <c r="CZ240" i="1"/>
  <c r="BJ240" i="1"/>
  <c r="CZ239" i="1"/>
  <c r="BW239" i="1"/>
  <c r="CZ238" i="1"/>
  <c r="BJ238" i="1"/>
  <c r="DM237" i="1"/>
  <c r="CZ237" i="1"/>
  <c r="BW237" i="1"/>
  <c r="DM236" i="1"/>
  <c r="CZ236" i="1"/>
  <c r="CZ235" i="1"/>
  <c r="BW235" i="1"/>
  <c r="CZ234" i="1"/>
  <c r="CZ233" i="1"/>
  <c r="CM233" i="1"/>
  <c r="CZ232" i="1"/>
  <c r="DM231" i="1"/>
  <c r="CZ231" i="1"/>
  <c r="BW231" i="1"/>
  <c r="DM230" i="1"/>
  <c r="CZ230" i="1"/>
  <c r="CZ229" i="1"/>
  <c r="BW229" i="1"/>
  <c r="CZ228" i="1"/>
  <c r="CZ227" i="1"/>
  <c r="CZ226" i="1"/>
  <c r="CZ225" i="1"/>
  <c r="CZ224" i="1"/>
  <c r="DM223" i="1"/>
  <c r="CZ223" i="1"/>
  <c r="BW223" i="1"/>
  <c r="CZ222" i="1"/>
  <c r="CZ221" i="1"/>
  <c r="AJ221" i="1"/>
  <c r="DM220" i="1"/>
  <c r="CZ220" i="1"/>
  <c r="CM220" i="1"/>
  <c r="AJ220" i="1"/>
  <c r="CZ219" i="1"/>
  <c r="AW219" i="1"/>
  <c r="CZ218" i="1"/>
  <c r="DM217" i="1"/>
  <c r="CZ217" i="1"/>
  <c r="CZ216" i="1"/>
  <c r="AJ216" i="1"/>
  <c r="CZ215" i="1"/>
  <c r="BW215" i="1"/>
  <c r="BJ215" i="1"/>
  <c r="CZ214" i="1"/>
  <c r="CZ213" i="1"/>
  <c r="BW213" i="1"/>
  <c r="CZ212" i="1"/>
  <c r="CZ211" i="1"/>
  <c r="CZ210" i="1"/>
  <c r="CZ209" i="1"/>
  <c r="CZ208" i="1"/>
  <c r="BJ208" i="1"/>
  <c r="CZ207" i="1"/>
  <c r="BW207" i="1"/>
  <c r="CZ206" i="1"/>
  <c r="CZ205" i="1"/>
  <c r="CZ204" i="1"/>
  <c r="CM204" i="1"/>
  <c r="BJ204" i="1"/>
  <c r="W204" i="1"/>
  <c r="CZ203" i="1"/>
  <c r="CZ202" i="1"/>
  <c r="BJ202" i="1"/>
  <c r="CZ201" i="1"/>
  <c r="CZ200" i="1"/>
  <c r="BJ200" i="1"/>
  <c r="CZ199" i="1"/>
  <c r="BW199" i="1"/>
  <c r="DM198" i="1"/>
  <c r="CZ198" i="1"/>
  <c r="CZ197" i="1"/>
  <c r="DM196" i="1"/>
  <c r="CZ196" i="1"/>
  <c r="CZ195" i="1"/>
  <c r="BW195" i="1"/>
  <c r="CZ194" i="1"/>
  <c r="CZ193" i="1"/>
  <c r="CZ192" i="1"/>
  <c r="CZ191" i="1"/>
  <c r="BW191" i="1"/>
  <c r="BJ191" i="1"/>
  <c r="CZ190" i="1"/>
  <c r="AJ190" i="1"/>
  <c r="CZ189" i="1"/>
  <c r="CZ188" i="1"/>
  <c r="CZ187" i="1"/>
  <c r="CZ186" i="1"/>
  <c r="BJ186" i="1"/>
  <c r="DM185" i="1"/>
  <c r="CZ185" i="1"/>
  <c r="CZ184" i="1"/>
  <c r="CZ183" i="1"/>
  <c r="CZ182" i="1"/>
  <c r="W182" i="1"/>
  <c r="CZ181" i="1"/>
  <c r="DM180" i="1"/>
  <c r="CZ180" i="1"/>
  <c r="CZ179" i="1"/>
  <c r="BJ179" i="1"/>
  <c r="CZ178" i="1"/>
  <c r="AW178" i="1"/>
  <c r="CZ177" i="1"/>
  <c r="CZ176" i="1"/>
  <c r="AW176" i="1"/>
  <c r="AJ176" i="1"/>
  <c r="CZ175" i="1"/>
  <c r="CM175" i="1"/>
  <c r="BW175" i="1"/>
  <c r="CZ174" i="1"/>
  <c r="BJ174" i="1"/>
  <c r="DM173" i="1"/>
  <c r="CZ173" i="1"/>
  <c r="CZ172" i="1"/>
  <c r="DM171" i="1"/>
  <c r="CZ171" i="1"/>
  <c r="BW171" i="1"/>
  <c r="CZ170" i="1"/>
  <c r="CZ169" i="1"/>
  <c r="CZ168" i="1"/>
  <c r="AJ168" i="1"/>
  <c r="CZ167" i="1"/>
  <c r="CZ166" i="1"/>
  <c r="BJ166" i="1"/>
  <c r="DM165" i="1"/>
  <c r="CZ165" i="1"/>
  <c r="DM164" i="1"/>
  <c r="CZ164" i="1"/>
  <c r="CZ163" i="1"/>
  <c r="BW163" i="1"/>
  <c r="CZ162" i="1"/>
  <c r="CZ161" i="1"/>
  <c r="AW161" i="1"/>
  <c r="CZ160" i="1"/>
  <c r="CZ159" i="1"/>
  <c r="BW159" i="1"/>
  <c r="CZ158" i="1"/>
  <c r="AJ158" i="1"/>
  <c r="CZ157" i="1"/>
  <c r="AW157" i="1"/>
  <c r="CZ156" i="1"/>
  <c r="DM155" i="1"/>
  <c r="CZ155" i="1"/>
  <c r="BW155" i="1"/>
  <c r="CZ154" i="1"/>
  <c r="CZ153" i="1"/>
  <c r="CZ152" i="1"/>
  <c r="AJ152" i="1"/>
  <c r="CZ151" i="1"/>
  <c r="BW151" i="1"/>
  <c r="CZ150" i="1"/>
  <c r="DM149" i="1"/>
  <c r="CZ149" i="1"/>
  <c r="CZ148" i="1"/>
  <c r="CZ147" i="1"/>
  <c r="BW147" i="1"/>
  <c r="CZ146" i="1"/>
  <c r="CZ145" i="1"/>
  <c r="CM145" i="1"/>
  <c r="CZ144" i="1"/>
  <c r="BJ144" i="1"/>
  <c r="CZ143" i="1"/>
  <c r="CZ142" i="1"/>
  <c r="BJ142" i="1"/>
  <c r="AJ142" i="1"/>
  <c r="CZ141" i="1"/>
  <c r="CZ140" i="1"/>
  <c r="CM140" i="1"/>
  <c r="BJ140" i="1"/>
  <c r="AJ140" i="1"/>
  <c r="CZ139" i="1"/>
  <c r="CZ138" i="1"/>
  <c r="CZ137" i="1"/>
  <c r="BW137" i="1"/>
  <c r="CZ136" i="1"/>
  <c r="CZ135" i="1"/>
  <c r="BW135" i="1"/>
  <c r="CZ134" i="1"/>
  <c r="AJ134" i="1"/>
  <c r="CZ133" i="1"/>
  <c r="AW133" i="1"/>
  <c r="CZ132" i="1"/>
  <c r="CZ131" i="1"/>
  <c r="CZ130" i="1"/>
  <c r="CZ129" i="1"/>
  <c r="CZ128" i="1"/>
  <c r="CZ127" i="1"/>
  <c r="BW127" i="1"/>
  <c r="CZ126" i="1"/>
  <c r="AJ126" i="1"/>
  <c r="CZ125" i="1"/>
  <c r="BW125" i="1"/>
  <c r="CZ124" i="1"/>
  <c r="CZ123" i="1"/>
  <c r="BW123" i="1"/>
  <c r="CZ122" i="1"/>
  <c r="CZ121" i="1"/>
  <c r="CZ120" i="1"/>
  <c r="BJ120" i="1"/>
  <c r="AW120" i="1"/>
  <c r="CZ119" i="1"/>
  <c r="CZ118" i="1"/>
  <c r="AJ118" i="1"/>
  <c r="CZ117" i="1"/>
  <c r="BW117" i="1"/>
  <c r="CZ116" i="1"/>
  <c r="CZ115" i="1"/>
  <c r="CZ114" i="1"/>
  <c r="CZ113" i="1"/>
  <c r="CZ112" i="1"/>
  <c r="CZ111" i="1"/>
  <c r="CM111" i="1"/>
  <c r="DM110" i="1"/>
  <c r="CZ110" i="1"/>
  <c r="BJ110" i="1"/>
  <c r="CZ109" i="1"/>
  <c r="CZ108" i="1"/>
  <c r="DM107" i="1"/>
  <c r="CZ107" i="1"/>
  <c r="BW107" i="1"/>
  <c r="CZ106" i="1"/>
  <c r="CZ105" i="1"/>
  <c r="CZ104" i="1"/>
  <c r="CZ103" i="1"/>
  <c r="BW103" i="1"/>
  <c r="BJ103" i="1"/>
  <c r="CZ102" i="1"/>
  <c r="CZ101" i="1"/>
  <c r="CZ100" i="1"/>
  <c r="BJ100" i="1"/>
  <c r="CZ99" i="1"/>
  <c r="CZ98" i="1"/>
  <c r="CZ97" i="1"/>
  <c r="CZ96" i="1"/>
  <c r="BJ96" i="1"/>
  <c r="DM95" i="1"/>
  <c r="CZ95" i="1"/>
  <c r="BW95" i="1"/>
  <c r="BJ95" i="1"/>
  <c r="CZ94" i="1"/>
  <c r="CZ93" i="1"/>
  <c r="CZ92" i="1"/>
  <c r="BJ92" i="1"/>
  <c r="CZ91" i="1"/>
  <c r="CZ90" i="1"/>
  <c r="CM90" i="1"/>
  <c r="CZ89" i="1"/>
  <c r="CZ88" i="1"/>
  <c r="CZ87" i="1"/>
  <c r="CZ86" i="1"/>
  <c r="CZ85" i="1"/>
  <c r="DM84" i="1"/>
  <c r="CZ84" i="1"/>
  <c r="CM84" i="1"/>
  <c r="CZ83" i="1"/>
  <c r="CZ82" i="1"/>
  <c r="CZ81" i="1"/>
  <c r="CZ80" i="1"/>
  <c r="BJ80" i="1"/>
  <c r="CZ79" i="1"/>
  <c r="BJ79" i="1"/>
  <c r="CZ78" i="1"/>
  <c r="CZ77" i="1"/>
  <c r="CZ76" i="1"/>
  <c r="AJ76" i="1"/>
  <c r="CZ75" i="1"/>
  <c r="BW75" i="1"/>
  <c r="CZ74" i="1"/>
  <c r="CM74" i="1"/>
  <c r="CZ73" i="1"/>
  <c r="CZ72" i="1"/>
  <c r="CZ71" i="1"/>
  <c r="BW71" i="1"/>
  <c r="CZ70" i="1"/>
  <c r="CZ69" i="1"/>
  <c r="CZ68" i="1"/>
  <c r="CZ67" i="1"/>
  <c r="BW67" i="1"/>
  <c r="BJ67" i="1"/>
  <c r="CZ66" i="1"/>
  <c r="CZ65" i="1"/>
  <c r="CZ64" i="1"/>
  <c r="CZ63" i="1"/>
  <c r="BW63" i="1"/>
  <c r="CZ62" i="1"/>
  <c r="CZ61" i="1"/>
  <c r="CZ60" i="1"/>
  <c r="BJ60" i="1"/>
  <c r="CZ59" i="1"/>
  <c r="BW59" i="1"/>
  <c r="CZ58" i="1"/>
  <c r="CZ57" i="1"/>
  <c r="CZ56" i="1"/>
  <c r="CZ55" i="1"/>
  <c r="BW55" i="1"/>
  <c r="BJ55" i="1"/>
  <c r="CZ54" i="1"/>
  <c r="CZ53" i="1"/>
  <c r="CZ52" i="1"/>
  <c r="CZ51" i="1"/>
  <c r="CZ50" i="1"/>
  <c r="BJ50" i="1"/>
  <c r="DM49" i="1"/>
  <c r="CZ49" i="1"/>
  <c r="CZ48" i="1"/>
  <c r="CZ47" i="1"/>
  <c r="BW47" i="1"/>
  <c r="CZ46" i="1"/>
  <c r="CZ45" i="1"/>
  <c r="CZ44" i="1"/>
  <c r="CZ43" i="1"/>
  <c r="BW43" i="1"/>
  <c r="CZ42" i="1"/>
  <c r="CZ41" i="1"/>
  <c r="CZ40" i="1"/>
  <c r="CZ39" i="1"/>
  <c r="BW39" i="1"/>
  <c r="CZ38" i="1"/>
  <c r="CZ37" i="1"/>
  <c r="BW37" i="1"/>
  <c r="CZ36" i="1"/>
  <c r="CZ35" i="1"/>
  <c r="BW35" i="1"/>
  <c r="CZ34" i="1"/>
  <c r="CZ33" i="1"/>
  <c r="CZ32" i="1"/>
  <c r="AW32" i="1"/>
  <c r="CZ31" i="1"/>
  <c r="CZ30" i="1"/>
  <c r="CZ29" i="1"/>
  <c r="CZ28" i="1"/>
  <c r="CZ27" i="1"/>
  <c r="CZ26" i="1"/>
  <c r="CZ25" i="1"/>
  <c r="CZ24" i="1"/>
  <c r="BJ24" i="1"/>
  <c r="CZ23" i="1"/>
  <c r="BJ23" i="1"/>
  <c r="CZ22" i="1"/>
  <c r="CZ21" i="1"/>
  <c r="CZ20" i="1"/>
  <c r="CZ19" i="1"/>
  <c r="CZ18" i="1"/>
  <c r="CZ17" i="1"/>
  <c r="CZ16" i="1"/>
  <c r="CZ15" i="1"/>
  <c r="BW15" i="1"/>
  <c r="BJ15" i="1"/>
  <c r="CZ14" i="1"/>
  <c r="CZ13" i="1"/>
  <c r="CZ12" i="1"/>
  <c r="CZ11" i="1"/>
  <c r="CZ10" i="1"/>
  <c r="CZ9" i="1"/>
  <c r="BW9" i="1"/>
  <c r="CZ8" i="1"/>
  <c r="DM7" i="1"/>
  <c r="CZ7" i="1"/>
  <c r="BW7" i="1"/>
  <c r="BJ7" i="1"/>
  <c r="CZ6" i="1"/>
  <c r="CZ5" i="1"/>
  <c r="CM5" i="1"/>
  <c r="W6" i="1" l="1"/>
  <c r="W10" i="1"/>
  <c r="W34" i="1"/>
  <c r="W50" i="1"/>
  <c r="W62" i="1"/>
  <c r="W66" i="1"/>
  <c r="W74" i="1"/>
  <c r="W114" i="1"/>
  <c r="W118" i="1"/>
  <c r="W130" i="1"/>
  <c r="W158" i="1"/>
  <c r="W174" i="1"/>
  <c r="W138" i="1"/>
  <c r="W154" i="1"/>
  <c r="W9" i="1"/>
  <c r="W57" i="1"/>
  <c r="W65" i="1"/>
  <c r="W129" i="1"/>
  <c r="W141" i="1"/>
  <c r="W8" i="1"/>
  <c r="W24" i="1"/>
  <c r="W88" i="1"/>
  <c r="W104" i="1"/>
  <c r="W116" i="1"/>
  <c r="W152" i="1"/>
  <c r="W160" i="1"/>
  <c r="W36" i="1"/>
  <c r="BJ10" i="1"/>
  <c r="BX10" i="1" s="1"/>
  <c r="BZ10" i="1" s="1"/>
  <c r="BJ138" i="1"/>
  <c r="BJ119" i="1"/>
  <c r="BJ12" i="1"/>
  <c r="BX12" i="1" s="1"/>
  <c r="BZ12" i="1" s="1"/>
  <c r="BJ28" i="1"/>
  <c r="BX28" i="1" s="1"/>
  <c r="BZ28" i="1" s="1"/>
  <c r="BJ30" i="1"/>
  <c r="BJ78" i="1"/>
  <c r="BX78" i="1" s="1"/>
  <c r="BZ78" i="1" s="1"/>
  <c r="BJ126" i="1"/>
  <c r="BX126" i="1" s="1"/>
  <c r="BZ126" i="1" s="1"/>
  <c r="BJ182" i="1"/>
  <c r="BX182" i="1" s="1"/>
  <c r="BZ182" i="1" s="1"/>
  <c r="BX790" i="1"/>
  <c r="BZ790" i="1" s="1"/>
  <c r="W11" i="1"/>
  <c r="W27" i="1"/>
  <c r="W83" i="1"/>
  <c r="W102" i="1"/>
  <c r="W211" i="1"/>
  <c r="W299" i="1"/>
  <c r="W16" i="1"/>
  <c r="W72" i="1"/>
  <c r="W101" i="1"/>
  <c r="W112" i="1"/>
  <c r="W117" i="1"/>
  <c r="W7" i="1"/>
  <c r="W23" i="1"/>
  <c r="W39" i="1"/>
  <c r="W111" i="1"/>
  <c r="W127" i="1"/>
  <c r="W175" i="1"/>
  <c r="W12" i="1"/>
  <c r="W44" i="1"/>
  <c r="W84" i="1"/>
  <c r="W100" i="1"/>
  <c r="W156" i="1"/>
  <c r="W212" i="1"/>
  <c r="W22" i="1"/>
  <c r="W38" i="1"/>
  <c r="W54" i="1"/>
  <c r="W86" i="1"/>
  <c r="W142" i="1"/>
  <c r="W230" i="1"/>
  <c r="W334" i="1"/>
  <c r="CM38" i="1"/>
  <c r="CM162" i="1"/>
  <c r="CM626" i="1"/>
  <c r="CM630" i="1"/>
  <c r="CM172" i="1"/>
  <c r="CM7" i="1"/>
  <c r="CM23" i="1"/>
  <c r="CM31" i="1"/>
  <c r="CM69" i="1"/>
  <c r="CM95" i="1"/>
  <c r="CM99" i="1"/>
  <c r="CM163" i="1"/>
  <c r="CM177" i="1"/>
  <c r="CM193" i="1"/>
  <c r="CM213" i="1"/>
  <c r="CM235" i="1"/>
  <c r="CM331" i="1"/>
  <c r="CM21" i="1"/>
  <c r="CM57" i="1"/>
  <c r="CM71" i="1"/>
  <c r="CM79" i="1"/>
  <c r="CM129" i="1"/>
  <c r="CM179" i="1"/>
  <c r="CM183" i="1"/>
  <c r="CM251" i="1"/>
  <c r="CM281" i="1"/>
  <c r="CM285" i="1"/>
  <c r="CM289" i="1"/>
  <c r="CM303" i="1"/>
  <c r="CM325" i="1"/>
  <c r="CM329" i="1"/>
  <c r="CM341" i="1"/>
  <c r="BW19" i="1"/>
  <c r="BX19" i="1" s="1"/>
  <c r="BZ19" i="1" s="1"/>
  <c r="BW119" i="1"/>
  <c r="BW165" i="1"/>
  <c r="BW197" i="1"/>
  <c r="BX197" i="1" s="1"/>
  <c r="BZ197" i="1" s="1"/>
  <c r="BW249" i="1"/>
  <c r="BX249" i="1" s="1"/>
  <c r="BZ249" i="1" s="1"/>
  <c r="BW281" i="1"/>
  <c r="BW27" i="1"/>
  <c r="BW53" i="1"/>
  <c r="BW99" i="1"/>
  <c r="BX99" i="1" s="1"/>
  <c r="BZ99" i="1" s="1"/>
  <c r="BW183" i="1"/>
  <c r="BX183" i="1" s="1"/>
  <c r="BZ183" i="1" s="1"/>
  <c r="BW211" i="1"/>
  <c r="BX211" i="1" s="1"/>
  <c r="BZ211" i="1" s="1"/>
  <c r="AW187" i="1"/>
  <c r="BX187" i="1" s="1"/>
  <c r="BZ187" i="1" s="1"/>
  <c r="AW203" i="1"/>
  <c r="AW295" i="1"/>
  <c r="AW659" i="1"/>
  <c r="BX659" i="1" s="1"/>
  <c r="BZ659" i="1" s="1"/>
  <c r="CM10" i="1"/>
  <c r="CM26" i="1"/>
  <c r="CM42" i="1"/>
  <c r="CM66" i="1"/>
  <c r="CM106" i="1"/>
  <c r="CM186" i="1"/>
  <c r="CM194" i="1"/>
  <c r="CM258" i="1"/>
  <c r="CM274" i="1"/>
  <c r="CM338" i="1"/>
  <c r="CM594" i="1"/>
  <c r="CM642" i="1"/>
  <c r="CM40" i="1"/>
  <c r="CM64" i="1"/>
  <c r="CM136" i="1"/>
  <c r="CM224" i="1"/>
  <c r="CM280" i="1"/>
  <c r="CM592" i="1"/>
  <c r="CM25" i="1"/>
  <c r="CM33" i="1"/>
  <c r="CM81" i="1"/>
  <c r="CM97" i="1"/>
  <c r="CM121" i="1"/>
  <c r="CM28" i="1"/>
  <c r="CM295" i="1"/>
  <c r="CM327" i="1"/>
  <c r="BJ13" i="1"/>
  <c r="BJ53" i="1"/>
  <c r="BJ27" i="1"/>
  <c r="BJ203" i="1"/>
  <c r="BJ224" i="1"/>
  <c r="BX224" i="1" s="1"/>
  <c r="BZ224" i="1" s="1"/>
  <c r="BJ124" i="1"/>
  <c r="BX124" i="1" s="1"/>
  <c r="BZ124" i="1" s="1"/>
  <c r="BJ188" i="1"/>
  <c r="BX188" i="1" s="1"/>
  <c r="BZ188" i="1" s="1"/>
  <c r="DM19" i="1"/>
  <c r="DM35" i="1"/>
  <c r="DM591" i="1"/>
  <c r="CM11" i="1"/>
  <c r="CM15" i="1"/>
  <c r="CM55" i="1"/>
  <c r="CM63" i="1"/>
  <c r="CM119" i="1"/>
  <c r="CM131" i="1"/>
  <c r="CM17" i="1"/>
  <c r="CM29" i="1"/>
  <c r="CM185" i="1"/>
  <c r="CM209" i="1"/>
  <c r="CM309" i="1"/>
  <c r="CM337" i="1"/>
  <c r="CM457" i="1"/>
  <c r="BW13" i="1"/>
  <c r="BW193" i="1"/>
  <c r="BX193" i="1" s="1"/>
  <c r="BZ193" i="1" s="1"/>
  <c r="BW5" i="1"/>
  <c r="BX5" i="1" s="1"/>
  <c r="BZ5" i="1" s="1"/>
  <c r="W19" i="1"/>
  <c r="W43" i="1"/>
  <c r="W47" i="1"/>
  <c r="W51" i="1"/>
  <c r="W79" i="1"/>
  <c r="W103" i="1"/>
  <c r="W115" i="1"/>
  <c r="W119" i="1"/>
  <c r="W123" i="1"/>
  <c r="W131" i="1"/>
  <c r="W159" i="1"/>
  <c r="W199" i="1"/>
  <c r="W203" i="1"/>
  <c r="W223" i="1"/>
  <c r="W227" i="1"/>
  <c r="W239" i="1"/>
  <c r="W259" i="1"/>
  <c r="W275" i="1"/>
  <c r="W303" i="1"/>
  <c r="W307" i="1"/>
  <c r="W319" i="1"/>
  <c r="W327" i="1"/>
  <c r="W335" i="1"/>
  <c r="W343" i="1"/>
  <c r="W455" i="1"/>
  <c r="W575" i="1"/>
  <c r="W623" i="1"/>
  <c r="W719" i="1"/>
  <c r="BX532" i="1"/>
  <c r="BZ532" i="1" s="1"/>
  <c r="BX570" i="1"/>
  <c r="BZ570" i="1" s="1"/>
  <c r="BX585" i="1"/>
  <c r="BZ585" i="1" s="1"/>
  <c r="BX473" i="1"/>
  <c r="BZ473" i="1" s="1"/>
  <c r="BX556" i="1"/>
  <c r="BZ556" i="1" s="1"/>
  <c r="BX644" i="1"/>
  <c r="BZ644" i="1" s="1"/>
  <c r="BX389" i="1"/>
  <c r="BZ389" i="1" s="1"/>
  <c r="BX470" i="1"/>
  <c r="BZ470" i="1" s="1"/>
  <c r="BX471" i="1"/>
  <c r="BZ471" i="1" s="1"/>
  <c r="BX569" i="1"/>
  <c r="BZ569" i="1" s="1"/>
  <c r="BX625" i="1"/>
  <c r="BZ625" i="1" s="1"/>
  <c r="BX636" i="1"/>
  <c r="BZ636" i="1" s="1"/>
  <c r="BX117" i="1"/>
  <c r="BZ117" i="1" s="1"/>
  <c r="BX589" i="1"/>
  <c r="BZ589" i="1" s="1"/>
  <c r="BX442" i="1"/>
  <c r="BZ442" i="1" s="1"/>
  <c r="BX31" i="1"/>
  <c r="BZ31" i="1" s="1"/>
  <c r="BX32" i="1"/>
  <c r="BZ32" i="1" s="1"/>
  <c r="BX653" i="1"/>
  <c r="BZ653" i="1" s="1"/>
  <c r="BX29" i="1"/>
  <c r="BZ29" i="1" s="1"/>
  <c r="BX39" i="1"/>
  <c r="BZ39" i="1" s="1"/>
  <c r="BX452" i="1"/>
  <c r="BZ452" i="1" s="1"/>
  <c r="BX645" i="1"/>
  <c r="BZ645" i="1" s="1"/>
  <c r="BX118" i="1"/>
  <c r="BZ118" i="1" s="1"/>
  <c r="BX121" i="1"/>
  <c r="BZ121" i="1" s="1"/>
  <c r="BX127" i="1"/>
  <c r="BZ127" i="1" s="1"/>
  <c r="BX163" i="1"/>
  <c r="BZ163" i="1" s="1"/>
  <c r="BX392" i="1"/>
  <c r="BZ392" i="1" s="1"/>
  <c r="BX545" i="1"/>
  <c r="BZ545" i="1" s="1"/>
  <c r="BX549" i="1"/>
  <c r="BZ549" i="1" s="1"/>
  <c r="BX593" i="1"/>
  <c r="BZ593" i="1" s="1"/>
  <c r="BX540" i="1"/>
  <c r="BZ540" i="1" s="1"/>
  <c r="BX472" i="1"/>
  <c r="BZ472" i="1" s="1"/>
  <c r="BX45" i="1"/>
  <c r="BZ45" i="1" s="1"/>
  <c r="BX65" i="1"/>
  <c r="BZ65" i="1" s="1"/>
  <c r="BX469" i="1"/>
  <c r="BZ469" i="1" s="1"/>
  <c r="BX61" i="1"/>
  <c r="BZ61" i="1" s="1"/>
  <c r="BX97" i="1"/>
  <c r="BZ97" i="1" s="1"/>
  <c r="BX430" i="1"/>
  <c r="BZ430" i="1" s="1"/>
  <c r="BX431" i="1"/>
  <c r="BZ431" i="1" s="1"/>
  <c r="BX510" i="1"/>
  <c r="BZ510" i="1" s="1"/>
  <c r="BX533" i="1"/>
  <c r="BZ533" i="1" s="1"/>
  <c r="BX608" i="1"/>
  <c r="BZ608" i="1" s="1"/>
  <c r="BX40" i="1"/>
  <c r="BZ40" i="1" s="1"/>
  <c r="BX652" i="1"/>
  <c r="BZ652" i="1" s="1"/>
  <c r="BX24" i="1"/>
  <c r="BZ24" i="1" s="1"/>
  <c r="BX60" i="1"/>
  <c r="BZ60" i="1" s="1"/>
  <c r="BX93" i="1"/>
  <c r="BZ93" i="1" s="1"/>
  <c r="BX404" i="1"/>
  <c r="BZ404" i="1" s="1"/>
  <c r="BX501" i="1"/>
  <c r="BZ501" i="1" s="1"/>
  <c r="BX621" i="1"/>
  <c r="BZ621" i="1" s="1"/>
  <c r="BX33" i="1"/>
  <c r="BZ33" i="1" s="1"/>
  <c r="BX92" i="1"/>
  <c r="BZ92" i="1" s="1"/>
  <c r="BX453" i="1"/>
  <c r="BZ453" i="1" s="1"/>
  <c r="BX486" i="1"/>
  <c r="BZ486" i="1" s="1"/>
  <c r="BX16" i="1"/>
  <c r="BZ16" i="1" s="1"/>
  <c r="BX451" i="1"/>
  <c r="BZ451" i="1" s="1"/>
  <c r="BX676" i="1"/>
  <c r="BZ676" i="1" s="1"/>
  <c r="BX677" i="1"/>
  <c r="BZ677" i="1" s="1"/>
  <c r="BX678" i="1"/>
  <c r="BZ678" i="1" s="1"/>
  <c r="BX679" i="1"/>
  <c r="BZ679" i="1" s="1"/>
  <c r="BX680" i="1"/>
  <c r="BZ680" i="1" s="1"/>
  <c r="BX681" i="1"/>
  <c r="BZ681" i="1" s="1"/>
  <c r="BX708" i="1"/>
  <c r="BZ708" i="1" s="1"/>
  <c r="BX709" i="1"/>
  <c r="BZ709" i="1" s="1"/>
  <c r="BX710" i="1"/>
  <c r="BZ710" i="1" s="1"/>
  <c r="BX711" i="1"/>
  <c r="BZ711" i="1" s="1"/>
  <c r="BX712" i="1"/>
  <c r="BZ712" i="1" s="1"/>
  <c r="BX713" i="1"/>
  <c r="BZ713" i="1" s="1"/>
  <c r="BX750" i="1"/>
  <c r="BZ750" i="1" s="1"/>
  <c r="BX751" i="1"/>
  <c r="BZ751" i="1" s="1"/>
  <c r="BX753" i="1"/>
  <c r="BZ753" i="1" s="1"/>
  <c r="BX490" i="1"/>
  <c r="BZ490" i="1" s="1"/>
  <c r="BX586" i="1"/>
  <c r="BZ586" i="1" s="1"/>
  <c r="BX128" i="1"/>
  <c r="BZ128" i="1" s="1"/>
  <c r="BX181" i="1"/>
  <c r="BZ181" i="1" s="1"/>
  <c r="BX620" i="1"/>
  <c r="BZ620" i="1" s="1"/>
  <c r="BX481" i="1"/>
  <c r="BZ481" i="1" s="1"/>
  <c r="BX548" i="1"/>
  <c r="BZ548" i="1" s="1"/>
  <c r="BX602" i="1"/>
  <c r="BZ602" i="1" s="1"/>
  <c r="BX76" i="1"/>
  <c r="BZ76" i="1" s="1"/>
  <c r="BX77" i="1"/>
  <c r="BZ77" i="1" s="1"/>
  <c r="BX79" i="1"/>
  <c r="BZ79" i="1" s="1"/>
  <c r="BX80" i="1"/>
  <c r="BZ80" i="1" s="1"/>
  <c r="BX81" i="1"/>
  <c r="BZ81" i="1" s="1"/>
  <c r="BX176" i="1"/>
  <c r="BZ176" i="1" s="1"/>
  <c r="BX304" i="1"/>
  <c r="BZ304" i="1" s="1"/>
  <c r="BX309" i="1"/>
  <c r="BZ309" i="1" s="1"/>
  <c r="BX310" i="1"/>
  <c r="BZ310" i="1" s="1"/>
  <c r="BX457" i="1"/>
  <c r="BZ457" i="1" s="1"/>
  <c r="BX603" i="1"/>
  <c r="BZ603" i="1" s="1"/>
  <c r="BX611" i="1"/>
  <c r="BZ611" i="1" s="1"/>
  <c r="BX646" i="1"/>
  <c r="BZ646" i="1" s="1"/>
  <c r="BX647" i="1"/>
  <c r="BZ647" i="1" s="1"/>
  <c r="BX648" i="1"/>
  <c r="BZ648" i="1" s="1"/>
  <c r="BX649" i="1"/>
  <c r="BZ649" i="1" s="1"/>
  <c r="BX656" i="1"/>
  <c r="BZ656" i="1" s="1"/>
  <c r="BX684" i="1"/>
  <c r="BZ684" i="1" s="1"/>
  <c r="BX685" i="1"/>
  <c r="BZ685" i="1" s="1"/>
  <c r="BX686" i="1"/>
  <c r="BZ686" i="1" s="1"/>
  <c r="BX687" i="1"/>
  <c r="BZ687" i="1" s="1"/>
  <c r="BX688" i="1"/>
  <c r="BZ688" i="1" s="1"/>
  <c r="BX689" i="1"/>
  <c r="BZ689" i="1" s="1"/>
  <c r="BX716" i="1"/>
  <c r="BZ716" i="1" s="1"/>
  <c r="BX718" i="1"/>
  <c r="BZ718" i="1" s="1"/>
  <c r="BX719" i="1"/>
  <c r="BZ719" i="1" s="1"/>
  <c r="BX720" i="1"/>
  <c r="BZ720" i="1" s="1"/>
  <c r="BX721" i="1"/>
  <c r="BZ721" i="1" s="1"/>
  <c r="BX758" i="1"/>
  <c r="BZ758" i="1" s="1"/>
  <c r="BX759" i="1"/>
  <c r="BZ759" i="1" s="1"/>
  <c r="BX761" i="1"/>
  <c r="BZ761" i="1" s="1"/>
  <c r="BX352" i="1"/>
  <c r="BZ352" i="1" s="1"/>
  <c r="BX365" i="1"/>
  <c r="BZ365" i="1" s="1"/>
  <c r="BX398" i="1"/>
  <c r="BZ398" i="1" s="1"/>
  <c r="BX399" i="1"/>
  <c r="BZ399" i="1" s="1"/>
  <c r="BX406" i="1"/>
  <c r="BZ406" i="1" s="1"/>
  <c r="BX407" i="1"/>
  <c r="BZ407" i="1" s="1"/>
  <c r="BX440" i="1"/>
  <c r="BZ440" i="1" s="1"/>
  <c r="BX454" i="1"/>
  <c r="BZ454" i="1" s="1"/>
  <c r="BX456" i="1"/>
  <c r="BZ456" i="1" s="1"/>
  <c r="BX534" i="1"/>
  <c r="BZ534" i="1" s="1"/>
  <c r="BX535" i="1"/>
  <c r="BZ535" i="1" s="1"/>
  <c r="BX536" i="1"/>
  <c r="BZ536" i="1" s="1"/>
  <c r="BX590" i="1"/>
  <c r="BZ590" i="1" s="1"/>
  <c r="BX7" i="1"/>
  <c r="BZ7" i="1" s="1"/>
  <c r="BX8" i="1"/>
  <c r="BZ8" i="1" s="1"/>
  <c r="BX184" i="1"/>
  <c r="BZ184" i="1" s="1"/>
  <c r="BX317" i="1"/>
  <c r="BZ317" i="1" s="1"/>
  <c r="BX318" i="1"/>
  <c r="BZ318" i="1" s="1"/>
  <c r="BX320" i="1"/>
  <c r="BZ320" i="1" s="1"/>
  <c r="BX321" i="1"/>
  <c r="BZ321" i="1" s="1"/>
  <c r="BX368" i="1"/>
  <c r="BZ368" i="1" s="1"/>
  <c r="BX424" i="1"/>
  <c r="BZ424" i="1" s="1"/>
  <c r="BX448" i="1"/>
  <c r="BZ448" i="1" s="1"/>
  <c r="BX55" i="1"/>
  <c r="BZ55" i="1" s="1"/>
  <c r="BX56" i="1"/>
  <c r="BZ56" i="1" s="1"/>
  <c r="BX94" i="1"/>
  <c r="BZ94" i="1" s="1"/>
  <c r="BX95" i="1"/>
  <c r="BZ95" i="1" s="1"/>
  <c r="BX96" i="1"/>
  <c r="BZ96" i="1" s="1"/>
  <c r="BX190" i="1"/>
  <c r="BZ190" i="1" s="1"/>
  <c r="BX191" i="1"/>
  <c r="BZ191" i="1" s="1"/>
  <c r="BX218" i="1"/>
  <c r="BZ218" i="1" s="1"/>
  <c r="BX221" i="1"/>
  <c r="BZ221" i="1" s="1"/>
  <c r="BX222" i="1"/>
  <c r="BZ222" i="1" s="1"/>
  <c r="BX223" i="1"/>
  <c r="BZ223" i="1" s="1"/>
  <c r="BX225" i="1"/>
  <c r="BZ225" i="1" s="1"/>
  <c r="BX241" i="1"/>
  <c r="BZ241" i="1" s="1"/>
  <c r="BX248" i="1"/>
  <c r="BZ248" i="1" s="1"/>
  <c r="BX301" i="1"/>
  <c r="BZ301" i="1" s="1"/>
  <c r="BX302" i="1"/>
  <c r="BZ302" i="1" s="1"/>
  <c r="BX326" i="1"/>
  <c r="BZ326" i="1" s="1"/>
  <c r="BX328" i="1"/>
  <c r="BZ328" i="1" s="1"/>
  <c r="BX351" i="1"/>
  <c r="BZ351" i="1" s="1"/>
  <c r="BX360" i="1"/>
  <c r="BZ360" i="1" s="1"/>
  <c r="BX376" i="1"/>
  <c r="BZ376" i="1" s="1"/>
  <c r="BX488" i="1"/>
  <c r="BZ488" i="1" s="1"/>
  <c r="BX520" i="1"/>
  <c r="BZ520" i="1" s="1"/>
  <c r="BX507" i="1"/>
  <c r="BZ507" i="1" s="1"/>
  <c r="BX555" i="1"/>
  <c r="BZ555" i="1" s="1"/>
  <c r="BX643" i="1"/>
  <c r="BZ643" i="1" s="1"/>
  <c r="BX110" i="1"/>
  <c r="BZ110" i="1" s="1"/>
  <c r="BX233" i="1"/>
  <c r="BZ233" i="1" s="1"/>
  <c r="BX358" i="1"/>
  <c r="BZ358" i="1" s="1"/>
  <c r="BX580" i="1"/>
  <c r="BZ580" i="1" s="1"/>
  <c r="BX614" i="1"/>
  <c r="BZ614" i="1" s="1"/>
  <c r="BX661" i="1"/>
  <c r="BZ661" i="1" s="1"/>
  <c r="BX123" i="1"/>
  <c r="BZ123" i="1" s="1"/>
  <c r="BX171" i="1"/>
  <c r="BZ171" i="1" s="1"/>
  <c r="BX475" i="1"/>
  <c r="BZ475" i="1" s="1"/>
  <c r="BX515" i="1"/>
  <c r="BZ515" i="1" s="1"/>
  <c r="BX595" i="1"/>
  <c r="BZ595" i="1" s="1"/>
  <c r="BX683" i="1"/>
  <c r="BZ683" i="1" s="1"/>
  <c r="BX715" i="1"/>
  <c r="BZ715" i="1" s="1"/>
  <c r="BX755" i="1"/>
  <c r="BZ755" i="1" s="1"/>
  <c r="BX446" i="1"/>
  <c r="BZ446" i="1" s="1"/>
  <c r="BX518" i="1"/>
  <c r="BZ518" i="1" s="1"/>
  <c r="BX604" i="1"/>
  <c r="BZ604" i="1" s="1"/>
  <c r="BX63" i="1"/>
  <c r="BZ63" i="1" s="1"/>
  <c r="BX64" i="1"/>
  <c r="BZ64" i="1" s="1"/>
  <c r="BX91" i="1"/>
  <c r="BZ91" i="1" s="1"/>
  <c r="BX239" i="1"/>
  <c r="BZ239" i="1" s="1"/>
  <c r="BX357" i="1"/>
  <c r="BZ357" i="1" s="1"/>
  <c r="BX413" i="1"/>
  <c r="BZ413" i="1" s="1"/>
  <c r="BX414" i="1"/>
  <c r="BZ414" i="1" s="1"/>
  <c r="BX415" i="1"/>
  <c r="BZ415" i="1" s="1"/>
  <c r="BX568" i="1"/>
  <c r="BZ568" i="1" s="1"/>
  <c r="BX654" i="1"/>
  <c r="BZ654" i="1" s="1"/>
  <c r="BX655" i="1"/>
  <c r="BZ655" i="1" s="1"/>
  <c r="BX51" i="1"/>
  <c r="BZ51" i="1" s="1"/>
  <c r="BX619" i="1"/>
  <c r="BZ619" i="1" s="1"/>
  <c r="BX658" i="1"/>
  <c r="BZ658" i="1" s="1"/>
  <c r="BX101" i="1"/>
  <c r="BZ101" i="1" s="1"/>
  <c r="BX174" i="1"/>
  <c r="BZ174" i="1" s="1"/>
  <c r="BX468" i="1"/>
  <c r="BZ468" i="1" s="1"/>
  <c r="BX500" i="1"/>
  <c r="BZ500" i="1" s="1"/>
  <c r="BX606" i="1"/>
  <c r="BZ606" i="1" s="1"/>
  <c r="BX665" i="1"/>
  <c r="BZ665" i="1" s="1"/>
  <c r="BX70" i="1"/>
  <c r="BZ70" i="1" s="1"/>
  <c r="BX71" i="1"/>
  <c r="BZ71" i="1" s="1"/>
  <c r="BX72" i="1"/>
  <c r="BZ72" i="1" s="1"/>
  <c r="BX155" i="1"/>
  <c r="BZ155" i="1" s="1"/>
  <c r="BX157" i="1"/>
  <c r="BZ157" i="1" s="1"/>
  <c r="BX158" i="1"/>
  <c r="BZ158" i="1" s="1"/>
  <c r="BX159" i="1"/>
  <c r="BZ159" i="1" s="1"/>
  <c r="BX161" i="1"/>
  <c r="BZ161" i="1" s="1"/>
  <c r="BX459" i="1"/>
  <c r="BZ459" i="1" s="1"/>
  <c r="BX460" i="1"/>
  <c r="BZ460" i="1" s="1"/>
  <c r="BX461" i="1"/>
  <c r="BZ461" i="1" s="1"/>
  <c r="BX462" i="1"/>
  <c r="BZ462" i="1" s="1"/>
  <c r="BX464" i="1"/>
  <c r="BZ464" i="1" s="1"/>
  <c r="BX465" i="1"/>
  <c r="BZ465" i="1" s="1"/>
  <c r="BX558" i="1"/>
  <c r="BZ558" i="1" s="1"/>
  <c r="BX559" i="1"/>
  <c r="BZ559" i="1" s="1"/>
  <c r="BX560" i="1"/>
  <c r="BZ560" i="1" s="1"/>
  <c r="BX633" i="1"/>
  <c r="BZ633" i="1" s="1"/>
  <c r="BX779" i="1"/>
  <c r="BZ779" i="1" s="1"/>
  <c r="BX782" i="1"/>
  <c r="BZ782" i="1" s="1"/>
  <c r="BX783" i="1"/>
  <c r="BZ783" i="1" s="1"/>
  <c r="BX784" i="1"/>
  <c r="BZ784" i="1" s="1"/>
  <c r="BX403" i="1"/>
  <c r="BZ403" i="1" s="1"/>
  <c r="BX571" i="1"/>
  <c r="BZ571" i="1" s="1"/>
  <c r="BX698" i="1"/>
  <c r="BZ698" i="1" s="1"/>
  <c r="BX738" i="1"/>
  <c r="BZ738" i="1" s="1"/>
  <c r="BX770" i="1"/>
  <c r="BZ770" i="1" s="1"/>
  <c r="BX102" i="1"/>
  <c r="BZ102" i="1" s="1"/>
  <c r="BX175" i="1"/>
  <c r="BZ175" i="1" s="1"/>
  <c r="BX476" i="1"/>
  <c r="BZ476" i="1" s="1"/>
  <c r="BX630" i="1"/>
  <c r="BZ630" i="1" s="1"/>
  <c r="BX537" i="1"/>
  <c r="BZ537" i="1" s="1"/>
  <c r="BX557" i="1"/>
  <c r="BZ557" i="1" s="1"/>
  <c r="BX572" i="1"/>
  <c r="BZ572" i="1" s="1"/>
  <c r="BX573" i="1"/>
  <c r="BZ573" i="1" s="1"/>
  <c r="BX574" i="1"/>
  <c r="BZ574" i="1" s="1"/>
  <c r="BX575" i="1"/>
  <c r="BZ575" i="1" s="1"/>
  <c r="BX591" i="1"/>
  <c r="BZ591" i="1" s="1"/>
  <c r="BX592" i="1"/>
  <c r="BZ592" i="1" s="1"/>
  <c r="BX599" i="1"/>
  <c r="BZ599" i="1" s="1"/>
  <c r="BX600" i="1"/>
  <c r="BZ600" i="1" s="1"/>
  <c r="BX88" i="1"/>
  <c r="BZ88" i="1" s="1"/>
  <c r="BX133" i="1"/>
  <c r="BZ133" i="1" s="1"/>
  <c r="BX134" i="1"/>
  <c r="BZ134" i="1" s="1"/>
  <c r="BX135" i="1"/>
  <c r="BZ135" i="1" s="1"/>
  <c r="BX137" i="1"/>
  <c r="BZ137" i="1" s="1"/>
  <c r="BX254" i="1"/>
  <c r="BZ254" i="1" s="1"/>
  <c r="BX312" i="1"/>
  <c r="BZ312" i="1" s="1"/>
  <c r="BX372" i="1"/>
  <c r="BZ372" i="1" s="1"/>
  <c r="BX408" i="1"/>
  <c r="BZ408" i="1" s="1"/>
  <c r="BX504" i="1"/>
  <c r="BZ504" i="1" s="1"/>
  <c r="BX584" i="1"/>
  <c r="BZ584" i="1" s="1"/>
  <c r="BX622" i="1"/>
  <c r="BZ622" i="1" s="1"/>
  <c r="BX623" i="1"/>
  <c r="BZ623" i="1" s="1"/>
  <c r="BX624" i="1"/>
  <c r="BZ624" i="1" s="1"/>
  <c r="BX579" i="1"/>
  <c r="BZ579" i="1" s="1"/>
  <c r="BX674" i="1"/>
  <c r="BZ674" i="1" s="1"/>
  <c r="BX706" i="1"/>
  <c r="BZ706" i="1" s="1"/>
  <c r="BX746" i="1"/>
  <c r="BZ746" i="1" s="1"/>
  <c r="BX778" i="1"/>
  <c r="BZ778" i="1" s="1"/>
  <c r="BX567" i="1"/>
  <c r="BZ567" i="1" s="1"/>
  <c r="BX425" i="1"/>
  <c r="BZ425" i="1" s="1"/>
  <c r="BX601" i="1"/>
  <c r="BZ601" i="1" s="1"/>
  <c r="BX210" i="1"/>
  <c r="BZ210" i="1" s="1"/>
  <c r="BX650" i="1"/>
  <c r="BZ650" i="1" s="1"/>
  <c r="BX113" i="1"/>
  <c r="BZ113" i="1" s="1"/>
  <c r="BX341" i="1"/>
  <c r="BZ341" i="1" s="1"/>
  <c r="BX482" i="1"/>
  <c r="BZ482" i="1" s="1"/>
  <c r="BX550" i="1"/>
  <c r="BZ550" i="1" s="1"/>
  <c r="BX582" i="1"/>
  <c r="BZ582" i="1" s="1"/>
  <c r="BX257" i="1"/>
  <c r="BZ257" i="1" s="1"/>
  <c r="BX306" i="1"/>
  <c r="BZ306" i="1" s="1"/>
  <c r="BX325" i="1"/>
  <c r="BZ325" i="1" s="1"/>
  <c r="BX329" i="1"/>
  <c r="BZ329" i="1" s="1"/>
  <c r="BX394" i="1"/>
  <c r="BZ394" i="1" s="1"/>
  <c r="BX397" i="1"/>
  <c r="BZ397" i="1" s="1"/>
  <c r="BX409" i="1"/>
  <c r="BZ409" i="1" s="1"/>
  <c r="BX43" i="1"/>
  <c r="BZ43" i="1" s="1"/>
  <c r="BX82" i="1"/>
  <c r="BZ82" i="1" s="1"/>
  <c r="BX426" i="1"/>
  <c r="BZ426" i="1" s="1"/>
  <c r="BX562" i="1"/>
  <c r="BZ562" i="1" s="1"/>
  <c r="BX98" i="1"/>
  <c r="BZ98" i="1" s="1"/>
  <c r="BX262" i="1"/>
  <c r="BZ262" i="1" s="1"/>
  <c r="BX282" i="1"/>
  <c r="BZ282" i="1" s="1"/>
  <c r="BX361" i="1"/>
  <c r="BZ361" i="1" s="1"/>
  <c r="BX390" i="1"/>
  <c r="BZ390" i="1" s="1"/>
  <c r="BX615" i="1"/>
  <c r="BZ615" i="1" s="1"/>
  <c r="BX662" i="1"/>
  <c r="BZ662" i="1" s="1"/>
  <c r="BX256" i="1"/>
  <c r="BZ256" i="1" s="1"/>
  <c r="BX264" i="1"/>
  <c r="BZ264" i="1" s="1"/>
  <c r="BX272" i="1"/>
  <c r="BZ272" i="1" s="1"/>
  <c r="BX294" i="1"/>
  <c r="BZ294" i="1" s="1"/>
  <c r="BX296" i="1"/>
  <c r="BZ296" i="1" s="1"/>
  <c r="BX297" i="1"/>
  <c r="BZ297" i="1" s="1"/>
  <c r="BX305" i="1"/>
  <c r="BZ305" i="1" s="1"/>
  <c r="BX353" i="1"/>
  <c r="BZ353" i="1" s="1"/>
  <c r="BX367" i="1"/>
  <c r="BZ367" i="1" s="1"/>
  <c r="BX429" i="1"/>
  <c r="BZ429" i="1" s="1"/>
  <c r="BX492" i="1"/>
  <c r="BZ492" i="1" s="1"/>
  <c r="BX503" i="1"/>
  <c r="BZ503" i="1" s="1"/>
  <c r="BX551" i="1"/>
  <c r="BZ551" i="1" s="1"/>
  <c r="BX552" i="1"/>
  <c r="BZ552" i="1" s="1"/>
  <c r="BX616" i="1"/>
  <c r="BZ616" i="1" s="1"/>
  <c r="BX90" i="1"/>
  <c r="BZ90" i="1" s="1"/>
  <c r="BX138" i="1"/>
  <c r="BZ138" i="1" s="1"/>
  <c r="BX242" i="1"/>
  <c r="BZ242" i="1" s="1"/>
  <c r="BX330" i="1"/>
  <c r="BZ330" i="1" s="1"/>
  <c r="BX386" i="1"/>
  <c r="BZ386" i="1" s="1"/>
  <c r="BX435" i="1"/>
  <c r="BZ435" i="1" s="1"/>
  <c r="BX523" i="1"/>
  <c r="BZ523" i="1" s="1"/>
  <c r="BX691" i="1"/>
  <c r="BZ691" i="1" s="1"/>
  <c r="BX723" i="1"/>
  <c r="BZ723" i="1" s="1"/>
  <c r="BX763" i="1"/>
  <c r="BZ763" i="1" s="1"/>
  <c r="BX25" i="1"/>
  <c r="BZ25" i="1" s="1"/>
  <c r="BX74" i="1"/>
  <c r="BZ74" i="1" s="1"/>
  <c r="BX162" i="1"/>
  <c r="BZ162" i="1" s="1"/>
  <c r="BX226" i="1"/>
  <c r="BZ226" i="1" s="1"/>
  <c r="BX265" i="1"/>
  <c r="BZ265" i="1" s="1"/>
  <c r="BX313" i="1"/>
  <c r="BZ313" i="1" s="1"/>
  <c r="BX343" i="1"/>
  <c r="BZ343" i="1" s="1"/>
  <c r="BX366" i="1"/>
  <c r="BZ366" i="1" s="1"/>
  <c r="BX401" i="1"/>
  <c r="BZ401" i="1" s="1"/>
  <c r="BX529" i="1"/>
  <c r="BZ529" i="1" s="1"/>
  <c r="BX554" i="1"/>
  <c r="BZ554" i="1" s="1"/>
  <c r="BX628" i="1"/>
  <c r="BZ628" i="1" s="1"/>
  <c r="BX52" i="1"/>
  <c r="BZ52" i="1" s="1"/>
  <c r="BX106" i="1"/>
  <c r="BZ106" i="1" s="1"/>
  <c r="BX139" i="1"/>
  <c r="BZ139" i="1" s="1"/>
  <c r="BX186" i="1"/>
  <c r="BZ186" i="1" s="1"/>
  <c r="BX491" i="1"/>
  <c r="BZ491" i="1" s="1"/>
  <c r="BX530" i="1"/>
  <c r="BZ530" i="1" s="1"/>
  <c r="BX626" i="1"/>
  <c r="BZ626" i="1" s="1"/>
  <c r="BX84" i="1"/>
  <c r="BZ84" i="1" s="1"/>
  <c r="BX250" i="1"/>
  <c r="BZ250" i="1" s="1"/>
  <c r="BX345" i="1"/>
  <c r="BZ345" i="1" s="1"/>
  <c r="BX369" i="1"/>
  <c r="BZ369" i="1" s="1"/>
  <c r="BX402" i="1"/>
  <c r="BZ402" i="1" s="1"/>
  <c r="BX502" i="1"/>
  <c r="BZ502" i="1" s="1"/>
  <c r="BX588" i="1"/>
  <c r="BZ588" i="1" s="1"/>
  <c r="BX607" i="1"/>
  <c r="BZ607" i="1" s="1"/>
  <c r="BX458" i="1"/>
  <c r="BZ458" i="1" s="1"/>
  <c r="BX111" i="1"/>
  <c r="BZ111" i="1" s="1"/>
  <c r="BX149" i="1"/>
  <c r="BZ149" i="1" s="1"/>
  <c r="BX150" i="1"/>
  <c r="BZ150" i="1" s="1"/>
  <c r="BX151" i="1"/>
  <c r="BZ151" i="1" s="1"/>
  <c r="BX153" i="1"/>
  <c r="BZ153" i="1" s="1"/>
  <c r="BX192" i="1"/>
  <c r="BZ192" i="1" s="1"/>
  <c r="BX214" i="1"/>
  <c r="BZ214" i="1" s="1"/>
  <c r="BX215" i="1"/>
  <c r="BZ215" i="1" s="1"/>
  <c r="BX232" i="1"/>
  <c r="BZ232" i="1" s="1"/>
  <c r="BX240" i="1"/>
  <c r="BZ240" i="1" s="1"/>
  <c r="BX245" i="1"/>
  <c r="BZ245" i="1" s="1"/>
  <c r="BX246" i="1"/>
  <c r="BZ246" i="1" s="1"/>
  <c r="BX247" i="1"/>
  <c r="BZ247" i="1" s="1"/>
  <c r="BX285" i="1"/>
  <c r="BZ285" i="1" s="1"/>
  <c r="BX286" i="1"/>
  <c r="BZ286" i="1" s="1"/>
  <c r="BX287" i="1"/>
  <c r="BZ287" i="1" s="1"/>
  <c r="BX288" i="1"/>
  <c r="BZ288" i="1" s="1"/>
  <c r="BX289" i="1"/>
  <c r="BZ289" i="1" s="1"/>
  <c r="BX349" i="1"/>
  <c r="BZ349" i="1" s="1"/>
  <c r="BX377" i="1"/>
  <c r="BZ377" i="1" s="1"/>
  <c r="BX511" i="1"/>
  <c r="BZ511" i="1" s="1"/>
  <c r="BX512" i="1"/>
  <c r="BZ512" i="1" s="1"/>
  <c r="BX513" i="1"/>
  <c r="BZ513" i="1" s="1"/>
  <c r="BX576" i="1"/>
  <c r="BZ576" i="1" s="1"/>
  <c r="BX637" i="1"/>
  <c r="BZ637" i="1" s="1"/>
  <c r="BX638" i="1"/>
  <c r="BZ638" i="1" s="1"/>
  <c r="BX639" i="1"/>
  <c r="BZ639" i="1" s="1"/>
  <c r="BX640" i="1"/>
  <c r="BZ640" i="1" s="1"/>
  <c r="BX641" i="1"/>
  <c r="BZ641" i="1" s="1"/>
  <c r="BX253" i="1"/>
  <c r="BZ253" i="1" s="1"/>
  <c r="BX68" i="1"/>
  <c r="BZ68" i="1" s="1"/>
  <c r="BX69" i="1"/>
  <c r="BZ69" i="1" s="1"/>
  <c r="BX109" i="1"/>
  <c r="BZ109" i="1" s="1"/>
  <c r="BX125" i="1"/>
  <c r="BZ125" i="1" s="1"/>
  <c r="BX189" i="1"/>
  <c r="BZ189" i="1" s="1"/>
  <c r="BX346" i="1"/>
  <c r="BZ346" i="1" s="1"/>
  <c r="BX370" i="1"/>
  <c r="BZ370" i="1" s="1"/>
  <c r="BX114" i="1"/>
  <c r="BZ114" i="1" s="1"/>
  <c r="BX147" i="1"/>
  <c r="BZ147" i="1" s="1"/>
  <c r="BX258" i="1"/>
  <c r="BZ258" i="1" s="1"/>
  <c r="BX466" i="1"/>
  <c r="BZ466" i="1" s="1"/>
  <c r="BX499" i="1"/>
  <c r="BZ499" i="1" s="1"/>
  <c r="BX538" i="1"/>
  <c r="BZ538" i="1" s="1"/>
  <c r="BX635" i="1"/>
  <c r="BZ635" i="1" s="1"/>
  <c r="BX17" i="1"/>
  <c r="BZ17" i="1" s="1"/>
  <c r="BX41" i="1"/>
  <c r="BZ41" i="1" s="1"/>
  <c r="BX86" i="1"/>
  <c r="BZ86" i="1" s="1"/>
  <c r="BX105" i="1"/>
  <c r="BZ105" i="1" s="1"/>
  <c r="BX166" i="1"/>
  <c r="BZ166" i="1" s="1"/>
  <c r="BX230" i="1"/>
  <c r="BZ230" i="1" s="1"/>
  <c r="BX255" i="1"/>
  <c r="BZ255" i="1" s="1"/>
  <c r="BX270" i="1"/>
  <c r="BZ270" i="1" s="1"/>
  <c r="BX337" i="1"/>
  <c r="BZ337" i="1" s="1"/>
  <c r="BX350" i="1"/>
  <c r="BZ350" i="1" s="1"/>
  <c r="BX374" i="1"/>
  <c r="BZ374" i="1" s="1"/>
  <c r="BX434" i="1"/>
  <c r="BZ434" i="1" s="1"/>
  <c r="BX478" i="1"/>
  <c r="BZ478" i="1" s="1"/>
  <c r="BX514" i="1"/>
  <c r="BZ514" i="1" s="1"/>
  <c r="BX542" i="1"/>
  <c r="BZ542" i="1" s="1"/>
  <c r="BX597" i="1"/>
  <c r="BZ597" i="1" s="1"/>
  <c r="BX612" i="1"/>
  <c r="BZ612" i="1" s="1"/>
  <c r="BX634" i="1"/>
  <c r="BZ634" i="1" s="1"/>
  <c r="BX57" i="1"/>
  <c r="BZ57" i="1" s="1"/>
  <c r="BX36" i="1"/>
  <c r="BZ36" i="1" s="1"/>
  <c r="BX73" i="1"/>
  <c r="BZ73" i="1" s="1"/>
  <c r="BX129" i="1"/>
  <c r="BZ129" i="1" s="1"/>
  <c r="BX37" i="1"/>
  <c r="BZ37" i="1" s="1"/>
  <c r="BX200" i="1"/>
  <c r="BZ200" i="1" s="1"/>
  <c r="BX237" i="1"/>
  <c r="BZ237" i="1" s="1"/>
  <c r="BX277" i="1"/>
  <c r="BZ277" i="1" s="1"/>
  <c r="BX278" i="1"/>
  <c r="BZ278" i="1" s="1"/>
  <c r="BX279" i="1"/>
  <c r="BZ279" i="1" s="1"/>
  <c r="BX280" i="1"/>
  <c r="BZ280" i="1" s="1"/>
  <c r="BX281" i="1"/>
  <c r="BZ281" i="1" s="1"/>
  <c r="BX333" i="1"/>
  <c r="BZ333" i="1" s="1"/>
  <c r="BX334" i="1"/>
  <c r="BZ334" i="1" s="1"/>
  <c r="BX335" i="1"/>
  <c r="BZ335" i="1" s="1"/>
  <c r="BX336" i="1"/>
  <c r="BZ336" i="1" s="1"/>
  <c r="BX438" i="1"/>
  <c r="BZ438" i="1" s="1"/>
  <c r="BX439" i="1"/>
  <c r="BZ439" i="1" s="1"/>
  <c r="BX564" i="1"/>
  <c r="BZ564" i="1" s="1"/>
  <c r="BX629" i="1"/>
  <c r="BZ629" i="1" s="1"/>
  <c r="BX664" i="1"/>
  <c r="BZ664" i="1" s="1"/>
  <c r="BX692" i="1"/>
  <c r="BZ692" i="1" s="1"/>
  <c r="BX693" i="1"/>
  <c r="BZ693" i="1" s="1"/>
  <c r="BX694" i="1"/>
  <c r="BZ694" i="1" s="1"/>
  <c r="BX695" i="1"/>
  <c r="BZ695" i="1" s="1"/>
  <c r="BX696" i="1"/>
  <c r="BZ696" i="1" s="1"/>
  <c r="BX697" i="1"/>
  <c r="BZ697" i="1" s="1"/>
  <c r="BX726" i="1"/>
  <c r="BZ726" i="1" s="1"/>
  <c r="BX727" i="1"/>
  <c r="BZ727" i="1" s="1"/>
  <c r="BX729" i="1"/>
  <c r="BZ729" i="1" s="1"/>
  <c r="BX730" i="1"/>
  <c r="BZ730" i="1" s="1"/>
  <c r="BX731" i="1"/>
  <c r="BZ731" i="1" s="1"/>
  <c r="BX734" i="1"/>
  <c r="BZ734" i="1" s="1"/>
  <c r="BX735" i="1"/>
  <c r="BZ735" i="1" s="1"/>
  <c r="BX737" i="1"/>
  <c r="BZ737" i="1" s="1"/>
  <c r="BX766" i="1"/>
  <c r="BZ766" i="1" s="1"/>
  <c r="BX767" i="1"/>
  <c r="BZ767" i="1" s="1"/>
  <c r="BX35" i="1"/>
  <c r="BZ35" i="1" s="1"/>
  <c r="BX47" i="1"/>
  <c r="BZ47" i="1" s="1"/>
  <c r="BX48" i="1"/>
  <c r="BZ48" i="1" s="1"/>
  <c r="BX141" i="1"/>
  <c r="BZ141" i="1" s="1"/>
  <c r="BX142" i="1"/>
  <c r="BZ142" i="1" s="1"/>
  <c r="BX143" i="1"/>
  <c r="BZ143" i="1" s="1"/>
  <c r="BX145" i="1"/>
  <c r="BZ145" i="1" s="1"/>
  <c r="BX198" i="1"/>
  <c r="BZ198" i="1" s="1"/>
  <c r="BX205" i="1"/>
  <c r="BZ205" i="1" s="1"/>
  <c r="BX206" i="1"/>
  <c r="BZ206" i="1" s="1"/>
  <c r="BX207" i="1"/>
  <c r="BZ207" i="1" s="1"/>
  <c r="BX208" i="1"/>
  <c r="BZ208" i="1" s="1"/>
  <c r="BX209" i="1"/>
  <c r="BZ209" i="1" s="1"/>
  <c r="BX344" i="1"/>
  <c r="BZ344" i="1" s="1"/>
  <c r="BX381" i="1"/>
  <c r="BZ381" i="1" s="1"/>
  <c r="BX382" i="1"/>
  <c r="BZ382" i="1" s="1"/>
  <c r="BX383" i="1"/>
  <c r="BZ383" i="1" s="1"/>
  <c r="BX384" i="1"/>
  <c r="BZ384" i="1" s="1"/>
  <c r="BX400" i="1"/>
  <c r="BZ400" i="1" s="1"/>
  <c r="BX432" i="1"/>
  <c r="BZ432" i="1" s="1"/>
  <c r="BX487" i="1"/>
  <c r="BZ487" i="1" s="1"/>
  <c r="BX524" i="1"/>
  <c r="BZ524" i="1" s="1"/>
  <c r="BX525" i="1"/>
  <c r="BZ525" i="1" s="1"/>
  <c r="BX526" i="1"/>
  <c r="BZ526" i="1" s="1"/>
  <c r="BX527" i="1"/>
  <c r="BZ527" i="1" s="1"/>
  <c r="BX528" i="1"/>
  <c r="BZ528" i="1" s="1"/>
  <c r="BX657" i="1"/>
  <c r="BZ657" i="1" s="1"/>
  <c r="BX75" i="1"/>
  <c r="BZ75" i="1" s="1"/>
  <c r="BX122" i="1"/>
  <c r="BZ122" i="1" s="1"/>
  <c r="BX170" i="1"/>
  <c r="BZ170" i="1" s="1"/>
  <c r="BX266" i="1"/>
  <c r="BZ266" i="1" s="1"/>
  <c r="BX474" i="1"/>
  <c r="BZ474" i="1" s="1"/>
  <c r="BX594" i="1"/>
  <c r="BZ594" i="1" s="1"/>
  <c r="BX682" i="1"/>
  <c r="BZ682" i="1" s="1"/>
  <c r="BX714" i="1"/>
  <c r="BZ714" i="1" s="1"/>
  <c r="BX754" i="1"/>
  <c r="BZ754" i="1" s="1"/>
  <c r="BX9" i="1"/>
  <c r="BZ9" i="1" s="1"/>
  <c r="BX21" i="1"/>
  <c r="BZ21" i="1" s="1"/>
  <c r="BX44" i="1"/>
  <c r="BZ44" i="1" s="1"/>
  <c r="BX89" i="1"/>
  <c r="BZ89" i="1" s="1"/>
  <c r="BX169" i="1"/>
  <c r="BZ169" i="1" s="1"/>
  <c r="BX261" i="1"/>
  <c r="BZ261" i="1" s="1"/>
  <c r="BX273" i="1"/>
  <c r="BZ273" i="1" s="1"/>
  <c r="BX340" i="1"/>
  <c r="BZ340" i="1" s="1"/>
  <c r="BX517" i="1"/>
  <c r="BZ517" i="1" s="1"/>
  <c r="BX421" i="1"/>
  <c r="BZ421" i="1" s="1"/>
  <c r="BX422" i="1"/>
  <c r="BZ422" i="1" s="1"/>
  <c r="BX484" i="1"/>
  <c r="BZ484" i="1" s="1"/>
  <c r="BX485" i="1"/>
  <c r="BZ485" i="1" s="1"/>
  <c r="BX508" i="1"/>
  <c r="BZ508" i="1" s="1"/>
  <c r="BX509" i="1"/>
  <c r="BZ509" i="1" s="1"/>
  <c r="BX521" i="1"/>
  <c r="BZ521" i="1" s="1"/>
  <c r="BX539" i="1"/>
  <c r="BZ539" i="1" s="1"/>
  <c r="BX547" i="1"/>
  <c r="BZ547" i="1" s="1"/>
  <c r="BX583" i="1"/>
  <c r="BZ583" i="1" s="1"/>
  <c r="BX83" i="1"/>
  <c r="BZ83" i="1" s="1"/>
  <c r="BX131" i="1"/>
  <c r="BZ131" i="1" s="1"/>
  <c r="BX178" i="1"/>
  <c r="BZ178" i="1" s="1"/>
  <c r="BX234" i="1"/>
  <c r="BZ234" i="1" s="1"/>
  <c r="BX274" i="1"/>
  <c r="BZ274" i="1" s="1"/>
  <c r="BX314" i="1"/>
  <c r="BZ314" i="1" s="1"/>
  <c r="BX378" i="1"/>
  <c r="BZ378" i="1" s="1"/>
  <c r="BX483" i="1"/>
  <c r="BZ483" i="1" s="1"/>
  <c r="BX522" i="1"/>
  <c r="BZ522" i="1" s="1"/>
  <c r="BX563" i="1"/>
  <c r="BZ563" i="1" s="1"/>
  <c r="BX618" i="1"/>
  <c r="BZ618" i="1" s="1"/>
  <c r="BX651" i="1"/>
  <c r="BZ651" i="1" s="1"/>
  <c r="BX690" i="1"/>
  <c r="BZ690" i="1" s="1"/>
  <c r="BX722" i="1"/>
  <c r="BZ722" i="1" s="1"/>
  <c r="BX762" i="1"/>
  <c r="BZ762" i="1" s="1"/>
  <c r="BX23" i="1"/>
  <c r="BZ23" i="1" s="1"/>
  <c r="BX49" i="1"/>
  <c r="BZ49" i="1" s="1"/>
  <c r="BX100" i="1"/>
  <c r="BZ100" i="1" s="1"/>
  <c r="BX130" i="1"/>
  <c r="BZ130" i="1" s="1"/>
  <c r="BX173" i="1"/>
  <c r="BZ173" i="1" s="1"/>
  <c r="BX217" i="1"/>
  <c r="BZ217" i="1" s="1"/>
  <c r="BX238" i="1"/>
  <c r="BZ238" i="1" s="1"/>
  <c r="BX308" i="1"/>
  <c r="BZ308" i="1" s="1"/>
  <c r="BX342" i="1"/>
  <c r="BZ342" i="1" s="1"/>
  <c r="BX393" i="1"/>
  <c r="BZ393" i="1" s="1"/>
  <c r="BX449" i="1"/>
  <c r="BZ449" i="1" s="1"/>
  <c r="BX489" i="1"/>
  <c r="BZ489" i="1" s="1"/>
  <c r="BX519" i="1"/>
  <c r="BZ519" i="1" s="1"/>
  <c r="BX553" i="1"/>
  <c r="BZ553" i="1" s="1"/>
  <c r="BX605" i="1"/>
  <c r="BZ605" i="1" s="1"/>
  <c r="BX617" i="1"/>
  <c r="BZ617" i="1" s="1"/>
  <c r="BX663" i="1"/>
  <c r="BZ663" i="1" s="1"/>
  <c r="BX416" i="1"/>
  <c r="BZ416" i="1" s="1"/>
  <c r="BX417" i="1"/>
  <c r="BZ417" i="1" s="1"/>
  <c r="BX480" i="1"/>
  <c r="BZ480" i="1" s="1"/>
  <c r="BX493" i="1"/>
  <c r="BZ493" i="1" s="1"/>
  <c r="BX494" i="1"/>
  <c r="BZ494" i="1" s="1"/>
  <c r="BX495" i="1"/>
  <c r="BZ495" i="1" s="1"/>
  <c r="BX496" i="1"/>
  <c r="BZ496" i="1" s="1"/>
  <c r="BX497" i="1"/>
  <c r="BZ497" i="1" s="1"/>
  <c r="BX544" i="1"/>
  <c r="BZ544" i="1" s="1"/>
  <c r="BX610" i="1"/>
  <c r="BZ610" i="1" s="1"/>
  <c r="BX632" i="1"/>
  <c r="BZ632" i="1" s="1"/>
  <c r="BX667" i="1"/>
  <c r="BZ667" i="1" s="1"/>
  <c r="BX668" i="1"/>
  <c r="BZ668" i="1" s="1"/>
  <c r="BX669" i="1"/>
  <c r="BZ669" i="1" s="1"/>
  <c r="BX670" i="1"/>
  <c r="BZ670" i="1" s="1"/>
  <c r="BX671" i="1"/>
  <c r="BZ671" i="1" s="1"/>
  <c r="BX672" i="1"/>
  <c r="BZ672" i="1" s="1"/>
  <c r="BX673" i="1"/>
  <c r="BZ673" i="1" s="1"/>
  <c r="BX700" i="1"/>
  <c r="BZ700" i="1" s="1"/>
  <c r="BX701" i="1"/>
  <c r="BZ701" i="1" s="1"/>
  <c r="BX702" i="1"/>
  <c r="BZ702" i="1" s="1"/>
  <c r="BX703" i="1"/>
  <c r="BZ703" i="1" s="1"/>
  <c r="BX704" i="1"/>
  <c r="BZ704" i="1" s="1"/>
  <c r="BX705" i="1"/>
  <c r="BZ705" i="1" s="1"/>
  <c r="BX742" i="1"/>
  <c r="BZ742" i="1" s="1"/>
  <c r="BX743" i="1"/>
  <c r="BZ743" i="1" s="1"/>
  <c r="BX745" i="1"/>
  <c r="BZ745" i="1" s="1"/>
  <c r="BX774" i="1"/>
  <c r="BZ774" i="1" s="1"/>
  <c r="BX775" i="1"/>
  <c r="BZ775" i="1" s="1"/>
  <c r="BX11" i="1"/>
  <c r="BZ11" i="1" s="1"/>
  <c r="BX59" i="1"/>
  <c r="BZ59" i="1" s="1"/>
  <c r="BX107" i="1"/>
  <c r="BZ107" i="1" s="1"/>
  <c r="BX146" i="1"/>
  <c r="BZ146" i="1" s="1"/>
  <c r="BX290" i="1"/>
  <c r="BZ290" i="1" s="1"/>
  <c r="BX354" i="1"/>
  <c r="BZ354" i="1" s="1"/>
  <c r="BX410" i="1"/>
  <c r="BZ410" i="1" s="1"/>
  <c r="BX450" i="1"/>
  <c r="BZ450" i="1" s="1"/>
  <c r="BX498" i="1"/>
  <c r="BZ498" i="1" s="1"/>
  <c r="BX531" i="1"/>
  <c r="BZ531" i="1" s="1"/>
  <c r="BX578" i="1"/>
  <c r="BZ578" i="1" s="1"/>
  <c r="BX627" i="1"/>
  <c r="BZ627" i="1" s="1"/>
  <c r="BX666" i="1"/>
  <c r="BZ666" i="1" s="1"/>
  <c r="BX699" i="1"/>
  <c r="BZ699" i="1" s="1"/>
  <c r="BX739" i="1"/>
  <c r="BZ739" i="1" s="1"/>
  <c r="BX771" i="1"/>
  <c r="BZ771" i="1" s="1"/>
  <c r="BX15" i="1"/>
  <c r="BZ15" i="1" s="1"/>
  <c r="BX85" i="1"/>
  <c r="BZ85" i="1" s="1"/>
  <c r="BX103" i="1"/>
  <c r="BZ103" i="1" s="1"/>
  <c r="BX165" i="1"/>
  <c r="BZ165" i="1" s="1"/>
  <c r="BX229" i="1"/>
  <c r="BZ229" i="1" s="1"/>
  <c r="BX269" i="1"/>
  <c r="BZ269" i="1" s="1"/>
  <c r="BX322" i="1"/>
  <c r="BZ322" i="1" s="1"/>
  <c r="BX373" i="1"/>
  <c r="BZ373" i="1" s="1"/>
  <c r="BX477" i="1"/>
  <c r="BZ477" i="1" s="1"/>
  <c r="BX505" i="1"/>
  <c r="BZ505" i="1" s="1"/>
  <c r="BX541" i="1"/>
  <c r="BZ541" i="1" s="1"/>
  <c r="BX566" i="1"/>
  <c r="BZ566" i="1" s="1"/>
  <c r="BX596" i="1"/>
  <c r="BZ596" i="1" s="1"/>
  <c r="BX609" i="1"/>
  <c r="BZ609" i="1" s="1"/>
  <c r="BX631" i="1"/>
  <c r="BZ631" i="1" s="1"/>
  <c r="BX115" i="1"/>
  <c r="BZ115" i="1" s="1"/>
  <c r="BX154" i="1"/>
  <c r="BZ154" i="1" s="1"/>
  <c r="BX202" i="1"/>
  <c r="BZ202" i="1" s="1"/>
  <c r="BX298" i="1"/>
  <c r="BZ298" i="1" s="1"/>
  <c r="BX362" i="1"/>
  <c r="BZ362" i="1" s="1"/>
  <c r="BX418" i="1"/>
  <c r="BZ418" i="1" s="1"/>
  <c r="BX467" i="1"/>
  <c r="BZ467" i="1" s="1"/>
  <c r="BX506" i="1"/>
  <c r="BZ506" i="1" s="1"/>
  <c r="BX546" i="1"/>
  <c r="BZ546" i="1" s="1"/>
  <c r="BX587" i="1"/>
  <c r="BZ587" i="1" s="1"/>
  <c r="BX642" i="1"/>
  <c r="BZ642" i="1" s="1"/>
  <c r="BX675" i="1"/>
  <c r="BZ675" i="1" s="1"/>
  <c r="BX707" i="1"/>
  <c r="BZ707" i="1" s="1"/>
  <c r="BX747" i="1"/>
  <c r="BZ747" i="1" s="1"/>
  <c r="BX20" i="1"/>
  <c r="BZ20" i="1" s="1"/>
  <c r="BX87" i="1"/>
  <c r="BZ87" i="1" s="1"/>
  <c r="BX167" i="1"/>
  <c r="BZ167" i="1" s="1"/>
  <c r="BX194" i="1"/>
  <c r="BZ194" i="1" s="1"/>
  <c r="BX271" i="1"/>
  <c r="BZ271" i="1" s="1"/>
  <c r="BX375" i="1"/>
  <c r="BZ375" i="1" s="1"/>
  <c r="BX436" i="1"/>
  <c r="BZ436" i="1" s="1"/>
  <c r="BX479" i="1"/>
  <c r="BZ479" i="1" s="1"/>
  <c r="BX516" i="1"/>
  <c r="BZ516" i="1" s="1"/>
  <c r="BX543" i="1"/>
  <c r="BZ543" i="1" s="1"/>
  <c r="BX598" i="1"/>
  <c r="BZ598" i="1" s="1"/>
  <c r="BX613" i="1"/>
  <c r="BZ613" i="1" s="1"/>
  <c r="BX660" i="1"/>
  <c r="BZ660" i="1" s="1"/>
  <c r="BX201" i="1"/>
  <c r="BZ201" i="1" s="1"/>
  <c r="BX744" i="1"/>
  <c r="BZ744" i="1" s="1"/>
  <c r="BX736" i="1"/>
  <c r="BZ736" i="1" s="1"/>
  <c r="BX185" i="1"/>
  <c r="BZ185" i="1" s="1"/>
  <c r="BX144" i="1"/>
  <c r="BZ144" i="1" s="1"/>
  <c r="BX54" i="1"/>
  <c r="BZ54" i="1" s="1"/>
  <c r="BX276" i="1"/>
  <c r="BZ276" i="1" s="1"/>
  <c r="BX405" i="1"/>
  <c r="BZ405" i="1" s="1"/>
  <c r="BX561" i="1"/>
  <c r="BZ561" i="1" s="1"/>
  <c r="BX741" i="1"/>
  <c r="BZ741" i="1" s="1"/>
  <c r="BX22" i="1"/>
  <c r="BZ22" i="1" s="1"/>
  <c r="BX172" i="1"/>
  <c r="BZ172" i="1" s="1"/>
  <c r="BX765" i="1"/>
  <c r="BZ765" i="1" s="1"/>
  <c r="BX437" i="1"/>
  <c r="BZ437" i="1" s="1"/>
  <c r="BX764" i="1"/>
  <c r="BZ764" i="1" s="1"/>
  <c r="BX112" i="1"/>
  <c r="BZ112" i="1" s="1"/>
  <c r="BX565" i="1"/>
  <c r="BZ565" i="1" s="1"/>
  <c r="BX769" i="1"/>
  <c r="BZ769" i="1" s="1"/>
  <c r="BX46" i="1"/>
  <c r="BZ46" i="1" s="1"/>
  <c r="BX116" i="1"/>
  <c r="BZ116" i="1" s="1"/>
  <c r="BX120" i="1"/>
  <c r="BZ120" i="1" s="1"/>
  <c r="BX768" i="1"/>
  <c r="BZ768" i="1" s="1"/>
  <c r="BX756" i="1"/>
  <c r="BZ756" i="1" s="1"/>
  <c r="BX760" i="1"/>
  <c r="BZ760" i="1" s="1"/>
  <c r="BX62" i="1"/>
  <c r="BZ62" i="1" s="1"/>
  <c r="BX108" i="1"/>
  <c r="BZ108" i="1" s="1"/>
  <c r="BX303" i="1"/>
  <c r="BZ303" i="1" s="1"/>
  <c r="BX748" i="1"/>
  <c r="BZ748" i="1" s="1"/>
  <c r="BX752" i="1"/>
  <c r="BZ752" i="1" s="1"/>
  <c r="BX148" i="1"/>
  <c r="BZ148" i="1" s="1"/>
  <c r="BX152" i="1"/>
  <c r="BZ152" i="1" s="1"/>
  <c r="BX577" i="1"/>
  <c r="BZ577" i="1" s="1"/>
  <c r="BX740" i="1"/>
  <c r="BZ740" i="1" s="1"/>
  <c r="BX58" i="1"/>
  <c r="BZ58" i="1" s="1"/>
  <c r="BX773" i="1"/>
  <c r="BZ773" i="1" s="1"/>
  <c r="BX212" i="1"/>
  <c r="BZ212" i="1" s="1"/>
  <c r="BX213" i="1"/>
  <c r="BZ213" i="1" s="1"/>
  <c r="BX216" i="1"/>
  <c r="BZ216" i="1" s="1"/>
  <c r="BX315" i="1"/>
  <c r="BZ315" i="1" s="1"/>
  <c r="BX338" i="1"/>
  <c r="BZ338" i="1" s="1"/>
  <c r="BX777" i="1"/>
  <c r="BZ777" i="1" s="1"/>
  <c r="BX319" i="1"/>
  <c r="BZ319" i="1" s="1"/>
  <c r="BX385" i="1"/>
  <c r="BZ385" i="1" s="1"/>
  <c r="BX42" i="1"/>
  <c r="BZ42" i="1" s="1"/>
  <c r="BX34" i="1"/>
  <c r="BZ34" i="1" s="1"/>
  <c r="BX38" i="1"/>
  <c r="BZ38" i="1" s="1"/>
  <c r="BX104" i="1"/>
  <c r="BZ104" i="1" s="1"/>
  <c r="BX164" i="1"/>
  <c r="BZ164" i="1" s="1"/>
  <c r="BX168" i="1"/>
  <c r="BZ168" i="1" s="1"/>
  <c r="BX441" i="1"/>
  <c r="BZ441" i="1" s="1"/>
  <c r="BX728" i="1"/>
  <c r="BZ728" i="1" s="1"/>
  <c r="BX772" i="1"/>
  <c r="BZ772" i="1" s="1"/>
  <c r="BX220" i="1"/>
  <c r="BZ220" i="1" s="1"/>
  <c r="BX26" i="1"/>
  <c r="BZ26" i="1" s="1"/>
  <c r="BX30" i="1"/>
  <c r="BZ30" i="1" s="1"/>
  <c r="BX156" i="1"/>
  <c r="BZ156" i="1" s="1"/>
  <c r="BX160" i="1"/>
  <c r="BZ160" i="1" s="1"/>
  <c r="BX732" i="1"/>
  <c r="BZ732" i="1" s="1"/>
  <c r="BX776" i="1"/>
  <c r="BZ776" i="1" s="1"/>
  <c r="BX780" i="1"/>
  <c r="BZ780" i="1" s="1"/>
  <c r="BX50" i="1"/>
  <c r="BZ50" i="1" s="1"/>
  <c r="BX14" i="1"/>
  <c r="BZ14" i="1" s="1"/>
  <c r="BX140" i="1"/>
  <c r="BZ140" i="1" s="1"/>
  <c r="BX293" i="1"/>
  <c r="BZ293" i="1" s="1"/>
  <c r="BX581" i="1"/>
  <c r="BZ581" i="1" s="1"/>
  <c r="BX433" i="1"/>
  <c r="BZ433" i="1" s="1"/>
  <c r="BX18" i="1"/>
  <c r="BZ18" i="1" s="1"/>
  <c r="BX67" i="1"/>
  <c r="BZ67" i="1" s="1"/>
  <c r="BX6" i="1"/>
  <c r="BZ6" i="1" s="1"/>
  <c r="BX66" i="1"/>
  <c r="BZ66" i="1" s="1"/>
  <c r="BX132" i="1"/>
  <c r="BZ132" i="1" s="1"/>
  <c r="BX136" i="1"/>
  <c r="BZ136" i="1" s="1"/>
  <c r="BX785" i="1"/>
  <c r="BZ785" i="1" s="1"/>
  <c r="BX179" i="1"/>
  <c r="BZ179" i="1" s="1"/>
  <c r="BX180" i="1"/>
  <c r="BZ180" i="1" s="1"/>
  <c r="BX243" i="1"/>
  <c r="BZ243" i="1" s="1"/>
  <c r="BX244" i="1"/>
  <c r="BZ244" i="1" s="1"/>
  <c r="BX275" i="1"/>
  <c r="BZ275" i="1" s="1"/>
  <c r="BX339" i="1"/>
  <c r="BZ339" i="1" s="1"/>
  <c r="BX307" i="1"/>
  <c r="BZ307" i="1" s="1"/>
  <c r="BX371" i="1"/>
  <c r="BZ371" i="1" s="1"/>
  <c r="BX219" i="1"/>
  <c r="BZ219" i="1" s="1"/>
  <c r="BX251" i="1"/>
  <c r="BZ251" i="1" s="1"/>
  <c r="BX252" i="1"/>
  <c r="BZ252" i="1" s="1"/>
  <c r="BX283" i="1"/>
  <c r="BZ283" i="1" s="1"/>
  <c r="BX284" i="1"/>
  <c r="BZ284" i="1" s="1"/>
  <c r="BX311" i="1"/>
  <c r="BZ311" i="1" s="1"/>
  <c r="BX316" i="1"/>
  <c r="BZ316" i="1" s="1"/>
  <c r="BX347" i="1"/>
  <c r="BZ347" i="1" s="1"/>
  <c r="BX348" i="1"/>
  <c r="BZ348" i="1" s="1"/>
  <c r="BX379" i="1"/>
  <c r="BZ379" i="1" s="1"/>
  <c r="BX380" i="1"/>
  <c r="BZ380" i="1" s="1"/>
  <c r="BX411" i="1"/>
  <c r="BZ411" i="1" s="1"/>
  <c r="BX412" i="1"/>
  <c r="BZ412" i="1" s="1"/>
  <c r="BX443" i="1"/>
  <c r="BZ443" i="1" s="1"/>
  <c r="BX444" i="1"/>
  <c r="BZ444" i="1" s="1"/>
  <c r="BX195" i="1"/>
  <c r="BZ195" i="1" s="1"/>
  <c r="BX196" i="1"/>
  <c r="BZ196" i="1" s="1"/>
  <c r="BX227" i="1"/>
  <c r="BZ227" i="1" s="1"/>
  <c r="BX228" i="1"/>
  <c r="BZ228" i="1" s="1"/>
  <c r="BX259" i="1"/>
  <c r="BZ259" i="1" s="1"/>
  <c r="BX260" i="1"/>
  <c r="BZ260" i="1" s="1"/>
  <c r="BX291" i="1"/>
  <c r="BZ291" i="1" s="1"/>
  <c r="BX292" i="1"/>
  <c r="BZ292" i="1" s="1"/>
  <c r="BX324" i="1"/>
  <c r="BZ324" i="1" s="1"/>
  <c r="BX355" i="1"/>
  <c r="BZ355" i="1" s="1"/>
  <c r="BX356" i="1"/>
  <c r="BZ356" i="1" s="1"/>
  <c r="BX387" i="1"/>
  <c r="BZ387" i="1" s="1"/>
  <c r="BX388" i="1"/>
  <c r="BZ388" i="1" s="1"/>
  <c r="BX419" i="1"/>
  <c r="BZ419" i="1" s="1"/>
  <c r="BX420" i="1"/>
  <c r="BZ420" i="1" s="1"/>
  <c r="BX199" i="1"/>
  <c r="BZ199" i="1" s="1"/>
  <c r="BX231" i="1"/>
  <c r="BZ231" i="1" s="1"/>
  <c r="BX295" i="1"/>
  <c r="BZ295" i="1" s="1"/>
  <c r="BX323" i="1"/>
  <c r="BZ323" i="1" s="1"/>
  <c r="BX327" i="1"/>
  <c r="BZ327" i="1" s="1"/>
  <c r="BX359" i="1"/>
  <c r="BZ359" i="1" s="1"/>
  <c r="BX391" i="1"/>
  <c r="BZ391" i="1" s="1"/>
  <c r="BX423" i="1"/>
  <c r="BZ423" i="1" s="1"/>
  <c r="BX177" i="1"/>
  <c r="BZ177" i="1" s="1"/>
  <c r="BX204" i="1"/>
  <c r="BZ204" i="1" s="1"/>
  <c r="BX235" i="1"/>
  <c r="BZ235" i="1" s="1"/>
  <c r="BX236" i="1"/>
  <c r="BZ236" i="1" s="1"/>
  <c r="BX263" i="1"/>
  <c r="BZ263" i="1" s="1"/>
  <c r="BX267" i="1"/>
  <c r="BZ267" i="1" s="1"/>
  <c r="BX268" i="1"/>
  <c r="BZ268" i="1" s="1"/>
  <c r="BX299" i="1"/>
  <c r="BZ299" i="1" s="1"/>
  <c r="BX300" i="1"/>
  <c r="BZ300" i="1" s="1"/>
  <c r="BX331" i="1"/>
  <c r="BZ331" i="1" s="1"/>
  <c r="BX332" i="1"/>
  <c r="BZ332" i="1" s="1"/>
  <c r="BX363" i="1"/>
  <c r="BZ363" i="1" s="1"/>
  <c r="BX364" i="1"/>
  <c r="BZ364" i="1" s="1"/>
  <c r="BX395" i="1"/>
  <c r="BZ395" i="1" s="1"/>
  <c r="BX396" i="1"/>
  <c r="BZ396" i="1" s="1"/>
  <c r="BX427" i="1"/>
  <c r="BZ427" i="1" s="1"/>
  <c r="BX428" i="1"/>
  <c r="BZ428" i="1" s="1"/>
  <c r="BX445" i="1"/>
  <c r="BZ445" i="1" s="1"/>
  <c r="BX717" i="1"/>
  <c r="BZ717" i="1" s="1"/>
  <c r="BX749" i="1"/>
  <c r="BZ749" i="1" s="1"/>
  <c r="BX781" i="1"/>
  <c r="BZ781" i="1" s="1"/>
  <c r="BX447" i="1"/>
  <c r="BZ447" i="1" s="1"/>
  <c r="BX463" i="1"/>
  <c r="BZ463" i="1" s="1"/>
  <c r="BX724" i="1"/>
  <c r="BZ724" i="1" s="1"/>
  <c r="BX725" i="1"/>
  <c r="BZ725" i="1" s="1"/>
  <c r="BX757" i="1"/>
  <c r="BZ757" i="1" s="1"/>
  <c r="BX733" i="1"/>
  <c r="BZ733" i="1" s="1"/>
  <c r="BX455" i="1"/>
  <c r="BZ455" i="1" s="1"/>
  <c r="BX27" i="1" l="1"/>
  <c r="BZ27" i="1" s="1"/>
  <c r="BX203" i="1"/>
  <c r="BZ203" i="1" s="1"/>
  <c r="BX119" i="1"/>
  <c r="BZ119" i="1" s="1"/>
  <c r="BX53" i="1"/>
  <c r="BZ53" i="1" s="1"/>
  <c r="BX13" i="1"/>
  <c r="BZ13" i="1" s="1"/>
  <c r="DL2" i="1"/>
  <c r="DK2" i="1"/>
  <c r="DJ2" i="1"/>
  <c r="DE2" i="1"/>
  <c r="DC2" i="1"/>
  <c r="DG2" i="1"/>
  <c r="DF2" i="1"/>
  <c r="CL2" i="1"/>
  <c r="CK2" i="1"/>
  <c r="CG2" i="1"/>
  <c r="CD2" i="1"/>
  <c r="CC2" i="1"/>
  <c r="CB2" i="1"/>
  <c r="CA2" i="1"/>
  <c r="BS2" i="1"/>
  <c r="BR2" i="1"/>
  <c r="BV2" i="1"/>
  <c r="BU2" i="1"/>
  <c r="BQ2" i="1"/>
  <c r="BP2" i="1"/>
  <c r="BO2" i="1"/>
  <c r="BN2" i="1"/>
  <c r="BG2" i="1"/>
  <c r="BF2" i="1"/>
  <c r="BE2" i="1"/>
  <c r="BI2" i="1"/>
  <c r="BC2" i="1"/>
  <c r="BB2" i="1"/>
  <c r="BA2" i="1"/>
  <c r="AZ2" i="1"/>
  <c r="AY2" i="1"/>
  <c r="AS2" i="1"/>
  <c r="AR2" i="1"/>
  <c r="AV2" i="1"/>
  <c r="AT2" i="1"/>
  <c r="AQ2" i="1"/>
  <c r="AP2" i="1"/>
  <c r="AN2" i="1"/>
  <c r="AG2" i="1"/>
  <c r="AF2" i="1"/>
  <c r="AI2" i="1"/>
  <c r="AH2" i="1"/>
  <c r="AD2" i="1"/>
  <c r="AC2" i="1"/>
  <c r="Z2" i="1"/>
  <c r="O2" i="1"/>
  <c r="L2" i="1"/>
  <c r="V2" i="1"/>
  <c r="R2" i="1"/>
  <c r="P2" i="1"/>
  <c r="DI2" i="1"/>
  <c r="DD2" i="1"/>
  <c r="DB2" i="1"/>
  <c r="CJ2" i="1"/>
  <c r="BT2" i="1"/>
  <c r="BM2" i="1"/>
  <c r="BL2" i="1"/>
  <c r="BD2" i="1"/>
  <c r="BH2" i="1"/>
  <c r="AU2" i="1"/>
  <c r="AM2" i="1"/>
  <c r="AL2" i="1"/>
  <c r="AB2" i="1"/>
  <c r="Y2" i="1"/>
  <c r="Q2" i="1"/>
  <c r="U2" i="1"/>
  <c r="S2" i="1"/>
  <c r="N2" i="1"/>
  <c r="M2" i="1"/>
  <c r="CF2" i="1"/>
  <c r="CE2" i="1"/>
  <c r="AO2" i="1"/>
  <c r="AE2" i="1"/>
  <c r="T2" i="1"/>
  <c r="DH2" i="1"/>
  <c r="AA2" i="1"/>
  <c r="CH2" i="1"/>
  <c r="CY2" i="1"/>
  <c r="CX2" i="1"/>
  <c r="CW2" i="1"/>
  <c r="CV2" i="1"/>
  <c r="CU2" i="1"/>
  <c r="CT2" i="1"/>
  <c r="CS2" i="1"/>
  <c r="CR2" i="1"/>
  <c r="CQ2" i="1"/>
  <c r="CP2" i="1"/>
  <c r="CO2" i="1"/>
  <c r="CN2" i="1"/>
  <c r="CI2" i="1"/>
  <c r="BY2" i="1"/>
  <c r="AK2" i="1" l="1"/>
  <c r="BK2" i="1"/>
  <c r="AX2" i="1"/>
  <c r="X2" i="1"/>
  <c r="DA2" i="1"/>
  <c r="K2" i="1"/>
  <c r="DM2" i="1" l="1"/>
  <c r="CZ2" i="1" l="1"/>
  <c r="W2" i="1" l="1"/>
  <c r="CM2" i="1"/>
  <c r="BW2" i="1" l="1"/>
  <c r="BJ2" i="1"/>
  <c r="AW2" i="1"/>
  <c r="AJ2" i="1"/>
  <c r="BX2" i="1" l="1"/>
  <c r="BZ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K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K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X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K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CA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N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DA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  <comment ref="G4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<sst xmlns="http://schemas.openxmlformats.org/spreadsheetml/2006/main" count="5631" uniqueCount="909">
  <si>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</si>
  <si>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</si>
  <si>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</si>
  <si>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</si>
  <si>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</si>
  <si>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</si>
  <si>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</si>
  <si>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</si>
  <si>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</si>
  <si>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</si>
  <si>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</si>
  <si>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</si>
  <si>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</si>
  <si>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</si>
  <si>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</si>
  <si>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</si>
  <si>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</si>
  <si>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</si>
  <si>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</si>
  <si>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</si>
  <si>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</si>
  <si>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</si>
  <si>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</si>
  <si>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</si>
  <si>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</si>
  <si>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</si>
  <si>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</si>
  <si>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</si>
  <si>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</si>
  <si>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</si>
  <si>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</si>
  <si>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</si>
  <si>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</si>
  <si>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</si>
  <si>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</si>
  <si>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</si>
  <si>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</si>
  <si>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</si>
  <si>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</si>
  <si>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</si>
  <si>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</si>
  <si>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</si>
  <si>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</si>
  <si>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</si>
  <si>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</si>
  <si>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</si>
  <si>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</si>
  <si>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</si>
  <si>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</si>
  <si>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</si>
  <si>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</si>
  <si>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</si>
  <si>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</si>
  <si>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</si>
  <si>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</si>
  <si>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</si>
  <si>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</si>
  <si>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</si>
  <si>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</si>
  <si>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</si>
  <si>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</si>
  <si>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</si>
  <si>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</si>
  <si>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</si>
  <si>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</si>
  <si>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</si>
  <si>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</si>
  <si>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</si>
  <si>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</si>
  <si>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</si>
  <si>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</si>
  <si>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</si>
  <si>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</si>
  <si>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</si>
  <si>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</si>
  <si>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</si>
  <si>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</si>
  <si>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</si>
  <si>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</si>
  <si>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</si>
  <si>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</si>
  <si>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</si>
  <si>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</si>
  <si>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</si>
  <si>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</si>
  <si>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</si>
  <si>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</si>
  <si>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</si>
  <si>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</si>
  <si>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</si>
  <si>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</si>
  <si>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</si>
  <si>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</si>
  <si>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</si>
  <si>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</si>
  <si>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</si>
  <si>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</si>
  <si>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</si>
  <si>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</si>
  <si>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</si>
  <si>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</si>
  <si>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</si>
  <si>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</si>
  <si>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</si>
  <si>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</si>
  <si>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</si>
  <si>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</si>
  <si>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</si>
  <si>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</si>
  <si>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</si>
  <si>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</si>
  <si>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</si>
  <si>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</si>
  <si>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</si>
  <si>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</si>
  <si>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</si>
  <si>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</si>
  <si>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</si>
  <si>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</si>
  <si>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</si>
  <si>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</si>
  <si>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</si>
  <si>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</si>
  <si>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</si>
  <si>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</si>
  <si>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</si>
  <si>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</si>
  <si>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</si>
  <si>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</si>
  <si>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</si>
  <si>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</si>
  <si>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</si>
  <si>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</si>
  <si>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</si>
  <si>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</si>
  <si>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</si>
  <si>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</si>
  <si>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</si>
  <si>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</si>
  <si>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</si>
  <si>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</si>
  <si>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</si>
  <si>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</si>
  <si>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</si>
  <si>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</si>
  <si>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</si>
  <si>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</si>
  <si>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</si>
  <si>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</si>
  <si>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</si>
  <si>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</si>
  <si>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</si>
  <si>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</si>
  <si>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</si>
  <si>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</si>
  <si>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</si>
  <si>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</si>
  <si>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</si>
  <si>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</si>
  <si>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</si>
  <si>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</si>
  <si>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</si>
  <si>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</si>
  <si>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</si>
  <si>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</si>
  <si>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</si>
  <si>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</si>
  <si>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</si>
  <si>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</si>
  <si>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</si>
  <si>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</si>
  <si>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</si>
  <si>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</si>
  <si>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</si>
  <si>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</si>
  <si>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</si>
  <si>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</si>
  <si>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</si>
  <si>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</si>
  <si>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</si>
  <si>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</si>
  <si>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</si>
  <si>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</si>
  <si>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</si>
  <si>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</si>
  <si>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</si>
  <si>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</si>
  <si>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</si>
  <si>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</si>
  <si>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</si>
  <si>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</si>
  <si>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</si>
  <si>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</si>
  <si>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</si>
  <si>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</si>
  <si>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</si>
  <si>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</si>
  <si>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</si>
  <si>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</si>
  <si>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</si>
  <si>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</si>
  <si>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</si>
  <si>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</si>
  <si>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</si>
  <si>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</si>
  <si>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</si>
  <si>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</si>
  <si>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</si>
  <si>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</si>
  <si>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</si>
  <si>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</si>
  <si>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</si>
  <si>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</si>
  <si>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</si>
  <si>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</si>
  <si>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</si>
  <si>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</si>
  <si>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</si>
  <si>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</si>
  <si>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</si>
  <si>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</si>
  <si>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</si>
  <si>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</si>
  <si>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</si>
  <si>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</si>
  <si>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</si>
  <si>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</si>
  <si>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</si>
  <si>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</si>
  <si>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</si>
  <si>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</si>
  <si>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</si>
  <si>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</si>
  <si>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</si>
  <si>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</si>
  <si>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</si>
  <si>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</si>
  <si>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</si>
  <si>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</si>
  <si>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</si>
  <si>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</si>
  <si>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</si>
  <si>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</si>
  <si>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</si>
  <si>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</si>
  <si>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</si>
  <si>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</si>
  <si>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</si>
  <si>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</si>
  <si>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</si>
  <si>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</si>
  <si>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</si>
  <si>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</si>
  <si>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</si>
  <si>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</si>
  <si>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</si>
  <si>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</si>
  <si>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</si>
  <si>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</si>
  <si>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ATENCION INTEGRAL ADULTO MAYOR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</si>
  <si>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</si>
  <si>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</si>
  <si>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</si>
  <si>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</si>
  <si>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</si>
  <si>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</si>
  <si>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</si>
  <si>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</si>
  <si>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</si>
  <si>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</si>
  <si>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</si>
  <si>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</si>
  <si>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</si>
  <si>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</si>
  <si>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</si>
  <si>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</si>
  <si>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</si>
  <si>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</si>
  <si>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</si>
  <si>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</si>
  <si>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</si>
  <si>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</si>
  <si>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</si>
  <si>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</si>
  <si>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</si>
  <si>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</si>
  <si>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</si>
  <si>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</si>
  <si>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</si>
  <si>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</si>
  <si>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</si>
  <si>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</si>
  <si>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</si>
  <si>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</si>
  <si>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</si>
  <si>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</si>
  <si>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</si>
  <si>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</si>
  <si>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</si>
  <si>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</si>
  <si>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</si>
  <si>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</si>
  <si>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</si>
  <si>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</si>
  <si>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</si>
  <si>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</si>
  <si>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</si>
  <si>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</si>
  <si>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</si>
  <si>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</si>
  <si>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</si>
  <si>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</si>
  <si>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</si>
  <si>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</si>
  <si>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</si>
  <si>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</si>
  <si>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</si>
  <si>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</si>
  <si>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</si>
  <si>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</si>
  <si>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</si>
  <si>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</si>
  <si>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</si>
  <si>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</si>
  <si>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</si>
  <si>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</si>
  <si>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</si>
  <si>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</si>
  <si>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</si>
  <si>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</si>
  <si>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</si>
  <si>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</si>
  <si>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</si>
  <si>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</si>
  <si>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</si>
  <si>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</si>
  <si>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</si>
  <si>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</si>
  <si>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</si>
  <si>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</si>
  <si>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</si>
  <si>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</si>
  <si>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</si>
  <si>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</si>
  <si>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</si>
  <si>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</si>
  <si>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</si>
  <si>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</si>
  <si>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</si>
  <si>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</si>
  <si>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</si>
  <si>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</si>
  <si>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</si>
  <si>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</si>
  <si>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</si>
  <si>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</si>
  <si>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</si>
  <si>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</si>
  <si>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</si>
  <si>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</si>
  <si>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</si>
  <si>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</si>
  <si>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</si>
  <si>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</si>
  <si>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</si>
  <si>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</si>
  <si>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</si>
  <si>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</si>
  <si>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</si>
  <si>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</si>
  <si>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</si>
  <si>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</si>
  <si>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</si>
  <si>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</si>
  <si>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</si>
  <si>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</si>
  <si>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</si>
  <si>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</si>
  <si>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</si>
  <si>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</si>
  <si>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</si>
  <si>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</si>
  <si>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</si>
  <si>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</si>
  <si>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</si>
  <si>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</si>
  <si>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</si>
  <si>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</si>
  <si>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</si>
  <si>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</si>
  <si>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</si>
  <si>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</si>
  <si>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</si>
  <si>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</si>
  <si>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</si>
  <si>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</si>
  <si>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</si>
  <si>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</si>
  <si>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</si>
  <si>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</si>
  <si>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</si>
  <si>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</si>
  <si>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</si>
  <si>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</si>
  <si>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</si>
  <si>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</si>
  <si>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</si>
  <si>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</si>
  <si>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</si>
  <si>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</si>
  <si>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</si>
  <si>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</si>
  <si>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</si>
  <si>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</si>
  <si>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</si>
  <si>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</si>
  <si>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</si>
  <si>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</si>
  <si>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</si>
  <si>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</si>
  <si>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</si>
  <si>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</si>
  <si>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</si>
  <si>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</si>
  <si>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</si>
  <si>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</si>
  <si>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</si>
  <si>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</si>
  <si>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</si>
  <si>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</si>
  <si>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</si>
  <si>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</si>
  <si>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</si>
  <si>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</si>
  <si>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</si>
  <si>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</si>
  <si>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</si>
  <si>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</si>
  <si>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</si>
  <si>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</si>
  <si>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</si>
  <si>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</si>
  <si>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</si>
  <si>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</si>
  <si>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</si>
  <si>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</si>
  <si>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</si>
  <si>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</si>
  <si>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</si>
  <si>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</si>
  <si>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</si>
  <si>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</si>
  <si>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</si>
  <si>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</si>
  <si>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</si>
  <si>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</si>
  <si>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</si>
  <si>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</si>
  <si>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</si>
  <si>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</si>
  <si>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</si>
  <si>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</si>
  <si>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</si>
  <si>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</si>
  <si>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</si>
  <si>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</si>
  <si>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</si>
  <si>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</si>
  <si>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</si>
  <si>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</si>
  <si>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</si>
  <si>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</si>
  <si>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</si>
  <si>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</si>
  <si>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</si>
  <si>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</si>
  <si>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</si>
  <si>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</si>
  <si>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</si>
  <si>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</si>
  <si>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</si>
  <si>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</si>
  <si>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</si>
  <si>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</si>
  <si>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</si>
  <si>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</si>
  <si>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</si>
  <si>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</si>
  <si>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</si>
  <si>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</si>
  <si>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</si>
  <si>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</si>
  <si>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</si>
  <si>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</si>
  <si>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</si>
  <si>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</si>
  <si>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</si>
  <si>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</si>
  <si>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</si>
  <si>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</si>
  <si>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</si>
  <si>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</si>
  <si>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</si>
  <si>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</si>
  <si>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</si>
  <si>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</si>
  <si>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</si>
  <si>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</si>
  <si>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</si>
  <si>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</si>
  <si>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</si>
  <si>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</si>
  <si>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</si>
  <si>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</si>
  <si>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</si>
  <si>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</si>
  <si>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</si>
  <si>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</si>
  <si>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</si>
  <si>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</si>
  <si>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</si>
  <si>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</si>
  <si>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</si>
  <si>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</si>
  <si>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</si>
  <si>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</si>
  <si>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</si>
  <si>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</si>
  <si>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</si>
  <si>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</si>
  <si>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</si>
  <si>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</si>
  <si>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</si>
  <si>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</si>
  <si>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</si>
  <si>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</si>
  <si>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</si>
  <si>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</si>
  <si>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</si>
  <si>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</si>
  <si>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</si>
  <si>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</si>
  <si>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</si>
  <si>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</si>
  <si>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</si>
  <si>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</si>
  <si>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</si>
  <si>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</si>
  <si>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</si>
  <si>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</si>
  <si>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</si>
  <si>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</si>
  <si>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</si>
  <si>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</si>
  <si>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</si>
  <si>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</si>
  <si>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</si>
  <si>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</si>
  <si>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</si>
  <si>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</si>
  <si>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</si>
  <si>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</si>
  <si>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</si>
  <si>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</si>
  <si>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</si>
  <si>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</si>
  <si>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</si>
  <si>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</si>
  <si>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</si>
  <si>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</si>
  <si>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</si>
  <si>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</si>
  <si>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</si>
  <si>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</si>
  <si>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</si>
  <si>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</si>
  <si>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</si>
  <si>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</si>
  <si>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</si>
  <si>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</si>
  <si>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</si>
  <si>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</si>
  <si>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</si>
  <si>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</si>
  <si>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</si>
  <si>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</si>
  <si>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</si>
  <si>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</si>
  <si>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</si>
  <si>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</si>
  <si>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</si>
  <si>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</si>
  <si>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</si>
  <si>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</si>
  <si>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</si>
  <si>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</si>
  <si>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</si>
  <si>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</si>
  <si>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</si>
  <si>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</si>
  <si>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</si>
  <si>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</si>
  <si>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</si>
  <si>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</si>
  <si>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</si>
  <si>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</si>
  <si>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</si>
  <si>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</si>
  <si>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</si>
  <si>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</si>
  <si>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</si>
  <si>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</si>
  <si>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</si>
  <si>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</si>
  <si>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</si>
  <si>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</si>
  <si>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</si>
  <si>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</si>
  <si>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</si>
  <si>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</si>
  <si>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</si>
  <si>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</si>
  <si>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</si>
  <si>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</si>
  <si>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</si>
  <si>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</si>
  <si>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</si>
  <si>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</si>
  <si>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</si>
  <si>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</si>
  <si>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</si>
  <si>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</si>
  <si>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</si>
  <si>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</si>
  <si>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</si>
  <si>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</si>
  <si>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</si>
  <si>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</si>
  <si>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</si>
  <si>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</si>
  <si>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</si>
  <si>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</si>
  <si>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</si>
  <si>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</si>
  <si>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</si>
  <si>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</si>
  <si>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</si>
  <si>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</si>
  <si>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</si>
  <si>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</si>
  <si>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</si>
  <si>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</si>
  <si>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</si>
  <si>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</si>
  <si>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</si>
  <si>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</si>
  <si>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</si>
  <si>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</si>
  <si>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</si>
  <si>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</si>
  <si>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</si>
  <si>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</si>
  <si>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</si>
  <si>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</si>
  <si>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</si>
  <si>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</si>
  <si>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</si>
  <si>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</si>
  <si>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</si>
  <si>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</si>
  <si>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</si>
  <si>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</si>
  <si>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</si>
  <si>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</si>
  <si>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</si>
  <si>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</si>
  <si>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</si>
  <si>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</si>
  <si>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</si>
  <si>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</si>
  <si>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</si>
  <si>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</si>
  <si>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</si>
  <si>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</si>
  <si>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</si>
  <si>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</si>
  <si>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</si>
  <si>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</si>
  <si>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</si>
  <si>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</si>
  <si>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</si>
  <si>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</si>
  <si>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</si>
  <si>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</si>
  <si>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</si>
  <si>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</si>
  <si>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</si>
  <si>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</si>
  <si>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</si>
  <si>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</si>
  <si>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</si>
  <si>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</si>
  <si>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</si>
  <si>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</si>
  <si>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</si>
  <si>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</si>
  <si>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</si>
  <si>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</si>
  <si>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</si>
  <si>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</si>
  <si>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</si>
  <si>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</si>
  <si>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</si>
  <si>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</si>
  <si>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</si>
  <si>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</si>
  <si>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</si>
  <si>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</si>
  <si>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</si>
  <si>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</si>
  <si>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</si>
  <si>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</si>
  <si>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</si>
  <si>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</si>
  <si>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</si>
  <si>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</si>
  <si>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</si>
  <si>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</si>
  <si>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</si>
  <si>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</si>
  <si>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</si>
  <si>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</si>
  <si>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</si>
  <si>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</si>
  <si>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</si>
  <si>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</si>
  <si>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</si>
  <si>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</si>
  <si>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</si>
  <si>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</si>
  <si>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</si>
  <si>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</si>
  <si>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</si>
  <si>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</si>
  <si>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</si>
  <si>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</si>
  <si>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</si>
  <si>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</si>
  <si>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</si>
  <si>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</si>
  <si>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</si>
  <si>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</si>
  <si>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</si>
  <si>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</si>
  <si>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</si>
  <si>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</si>
  <si>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</si>
  <si>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</si>
  <si>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</si>
  <si>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</si>
  <si>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</si>
  <si>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</si>
  <si>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</si>
  <si>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</si>
  <si>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</si>
  <si>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</si>
  <si>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</si>
  <si>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</si>
  <si>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</si>
  <si>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</si>
  <si>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</si>
  <si>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</si>
  <si>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</si>
  <si>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</si>
  <si>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</si>
  <si>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</si>
  <si>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</si>
  <si>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</si>
  <si>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</si>
  <si>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</si>
  <si>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</si>
  <si>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</si>
  <si>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</si>
  <si>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</si>
  <si>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</si>
  <si>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</si>
  <si>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</si>
  <si>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</si>
  <si>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</si>
  <si>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</si>
  <si>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</si>
  <si>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</si>
  <si>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</si>
  <si>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</si>
  <si>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</si>
  <si>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</si>
  <si>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</si>
  <si>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</si>
  <si>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</si>
  <si>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</si>
  <si>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</si>
  <si>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</si>
  <si>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</si>
  <si>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</si>
  <si>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</si>
  <si>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</si>
  <si>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</si>
  <si>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</si>
  <si>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</si>
  <si>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</si>
  <si>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</si>
  <si>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</si>
  <si>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</si>
  <si>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</si>
  <si>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</si>
  <si>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</si>
  <si>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</si>
  <si>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</si>
  <si>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</si>
  <si>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</si>
  <si>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</si>
  <si>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</si>
  <si>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</si>
  <si>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</si>
  <si>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</si>
  <si>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</si>
  <si>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</si>
  <si>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</si>
  <si>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</si>
  <si>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</si>
  <si>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</si>
  <si>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</si>
  <si>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</si>
  <si>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</si>
  <si>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</si>
  <si>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</si>
  <si>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</si>
  <si>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</si>
  <si>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</si>
  <si>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</si>
  <si>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</si>
  <si>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</si>
  <si>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</si>
  <si>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</si>
  <si>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</si>
  <si>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</si>
  <si>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</si>
  <si>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</si>
  <si>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</si>
  <si>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</si>
  <si>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</si>
  <si>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</si>
  <si>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</si>
  <si>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</si>
  <si>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</si>
  <si>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</si>
  <si>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</si>
  <si>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</si>
  <si>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</si>
  <si>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</si>
  <si>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</si>
  <si>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</si>
  <si>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</si>
  <si>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</si>
  <si>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</si>
  <si>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</si>
  <si>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</si>
  <si>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</si>
  <si>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</si>
  <si>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</si>
  <si>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</si>
  <si>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</si>
  <si>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</si>
  <si>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</si>
  <si>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</si>
  <si>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</si>
  <si>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</si>
  <si>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</si>
  <si>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</si>
  <si>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</si>
  <si>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</si>
  <si>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</si>
  <si>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</si>
  <si>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</si>
  <si>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</si>
  <si>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</si>
  <si>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</si>
  <si>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</si>
  <si>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VALORACION CLINICA DEL ADULTO MAYOR 2024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</si>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</sst>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57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37" borderId="22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M79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3" sqref="J3: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7.6640625" style="1" customWidth="1"/>
    <col min="11" max="13" width="4.109375" style="1" hidden="1" customWidth="1" outlineLevel="1"/>
    <col min="14" max="14" width="4.77734375" style="1" hidden="1" customWidth="1" outlineLevel="1"/>
    <col min="15" max="16" width="4.44140625" style="1" hidden="1" customWidth="1" outlineLevel="1"/>
    <col min="17" max="20" width="3.77734375" style="1" hidden="1" customWidth="1" outlineLevel="1"/>
    <col min="21" max="21" width="4.109375" style="1" hidden="1" customWidth="1" outlineLevel="1"/>
    <col min="22" max="22" width="3.88671875" style="1" hidden="1" customWidth="1" outlineLevel="1"/>
    <col min="23" max="23" width="7.6640625" style="1" customWidth="1" collapsed="1"/>
    <col min="24" max="35" width="3.6640625" style="1" hidden="1" customWidth="1" outlineLevel="1"/>
    <col min="36" max="36" width="7.6640625" style="1" customWidth="1" collapsed="1"/>
    <col min="37" max="48" width="4.6640625" style="1" hidden="1" customWidth="1" outlineLevel="1"/>
    <col min="49" max="49" width="7.6640625" style="1" customWidth="1" collapsed="1"/>
    <col min="50" max="61" width="4.6640625" style="1" hidden="1" customWidth="1" outlineLevel="1"/>
    <col min="62" max="62" width="7.6640625" style="1" customWidth="1" collapsed="1"/>
    <col min="63" max="74" width="4.6640625" style="1" hidden="1" customWidth="1" outlineLevel="1"/>
    <col min="75" max="75" width="7.6640625" style="1" customWidth="1" collapsed="1"/>
    <col min="76" max="76" width="10.44140625" style="1" customWidth="1"/>
    <col min="77" max="77" width="7.6640625" style="1" customWidth="1"/>
    <col min="78" max="78" width="7.6640625" style="21" customWidth="1"/>
    <col min="79" max="90" width="4.6640625" style="1" hidden="1" customWidth="1" outlineLevel="1"/>
    <col min="91" max="91" width="9.109375" style="1" customWidth="1" collapsed="1"/>
    <col min="92" max="103" width="4.6640625" style="1" hidden="1" customWidth="1" outlineLevel="1"/>
    <col min="104" max="104" width="9.109375" style="1" customWidth="1" collapsed="1"/>
    <col min="105" max="116" width="4.6640625" style="1" hidden="1" customWidth="1" outlineLevel="1"/>
    <col min="117" max="117" width="9.109375" style="1" customWidth="1" collapsed="1"/>
    <col min="118" max="16384" width="15.5546875" style="2"/>
  </cols>
  <sheetData>
    <row r="1" spans="1:117" x14ac:dyDescent="0.2">
      <c r="K1" s="18">
        <v>2</v>
      </c>
      <c r="L1" s="18">
        <v>3</v>
      </c>
      <c r="M1" s="18">
        <v>4</v>
      </c>
      <c r="N1" s="18">
        <v>5</v>
      </c>
      <c r="O1" s="18">
        <v>6</v>
      </c>
      <c r="P1" s="18">
        <v>7</v>
      </c>
      <c r="Q1" s="18">
        <v>8</v>
      </c>
      <c r="R1" s="18">
        <v>9</v>
      </c>
      <c r="S1" s="18">
        <v>10</v>
      </c>
      <c r="T1" s="18">
        <v>11</v>
      </c>
      <c r="U1" s="18">
        <v>12</v>
      </c>
      <c r="V1" s="18">
        <v>13</v>
      </c>
      <c r="X1" s="18">
        <v>2</v>
      </c>
      <c r="Y1" s="18">
        <v>3</v>
      </c>
      <c r="Z1" s="18">
        <v>4</v>
      </c>
      <c r="AA1" s="18">
        <v>5</v>
      </c>
      <c r="AB1" s="18">
        <v>6</v>
      </c>
      <c r="AC1" s="18">
        <v>7</v>
      </c>
      <c r="AD1" s="18">
        <v>8</v>
      </c>
      <c r="AE1" s="18">
        <v>9</v>
      </c>
      <c r="AF1" s="18">
        <v>10</v>
      </c>
      <c r="AG1" s="18">
        <v>11</v>
      </c>
      <c r="AH1" s="18">
        <v>12</v>
      </c>
      <c r="AI1" s="18">
        <v>13</v>
      </c>
      <c r="AK1" s="18">
        <v>2</v>
      </c>
      <c r="AL1" s="18">
        <v>3</v>
      </c>
      <c r="AM1" s="18">
        <v>4</v>
      </c>
      <c r="AN1" s="18">
        <v>5</v>
      </c>
      <c r="AO1" s="18">
        <v>6</v>
      </c>
      <c r="AP1" s="18">
        <v>7</v>
      </c>
      <c r="AQ1" s="18">
        <v>8</v>
      </c>
      <c r="AR1" s="18">
        <v>9</v>
      </c>
      <c r="AS1" s="18">
        <v>10</v>
      </c>
      <c r="AT1" s="18">
        <v>11</v>
      </c>
      <c r="AU1" s="18">
        <v>12</v>
      </c>
      <c r="AV1" s="18">
        <v>13</v>
      </c>
      <c r="AX1" s="18">
        <v>2</v>
      </c>
      <c r="AY1" s="18">
        <v>3</v>
      </c>
      <c r="AZ1" s="18">
        <v>4</v>
      </c>
      <c r="BA1" s="18">
        <v>5</v>
      </c>
      <c r="BB1" s="18">
        <v>6</v>
      </c>
      <c r="BC1" s="18">
        <v>7</v>
      </c>
      <c r="BD1" s="18">
        <v>8</v>
      </c>
      <c r="BE1" s="18">
        <v>9</v>
      </c>
      <c r="BF1" s="18">
        <v>10</v>
      </c>
      <c r="BG1" s="18">
        <v>11</v>
      </c>
      <c r="BH1" s="18">
        <v>12</v>
      </c>
      <c r="BI1" s="18">
        <v>13</v>
      </c>
      <c r="BK1" s="18">
        <v>2</v>
      </c>
      <c r="BL1" s="18">
        <v>3</v>
      </c>
      <c r="BM1" s="18">
        <v>4</v>
      </c>
      <c r="BN1" s="18">
        <v>5</v>
      </c>
      <c r="BO1" s="18">
        <v>6</v>
      </c>
      <c r="BP1" s="18">
        <v>7</v>
      </c>
      <c r="BQ1" s="18">
        <v>8</v>
      </c>
      <c r="BR1" s="18">
        <v>9</v>
      </c>
      <c r="BS1" s="18">
        <v>10</v>
      </c>
      <c r="BT1" s="18">
        <v>11</v>
      </c>
      <c r="BU1" s="18">
        <v>12</v>
      </c>
      <c r="BV1" s="18">
        <v>13</v>
      </c>
      <c r="CA1" s="18">
        <v>2</v>
      </c>
      <c r="CB1" s="18">
        <v>3</v>
      </c>
      <c r="CC1" s="18">
        <v>4</v>
      </c>
      <c r="CD1" s="18">
        <v>5</v>
      </c>
      <c r="CE1" s="18">
        <v>6</v>
      </c>
      <c r="CF1" s="18">
        <v>7</v>
      </c>
      <c r="CG1" s="18">
        <v>8</v>
      </c>
      <c r="CH1" s="18">
        <v>9</v>
      </c>
      <c r="CI1" s="18">
        <v>10</v>
      </c>
      <c r="CJ1" s="18">
        <v>11</v>
      </c>
      <c r="CK1" s="18">
        <v>12</v>
      </c>
      <c r="CL1" s="18">
        <v>13</v>
      </c>
      <c r="CN1" s="18">
        <v>2</v>
      </c>
      <c r="CO1" s="18">
        <v>3</v>
      </c>
      <c r="CP1" s="18">
        <v>4</v>
      </c>
      <c r="CQ1" s="18">
        <v>5</v>
      </c>
      <c r="CR1" s="18">
        <v>6</v>
      </c>
      <c r="CS1" s="18">
        <v>7</v>
      </c>
      <c r="CT1" s="18">
        <v>8</v>
      </c>
      <c r="CU1" s="18">
        <v>9</v>
      </c>
      <c r="CV1" s="18">
        <v>10</v>
      </c>
      <c r="CW1" s="18">
        <v>11</v>
      </c>
      <c r="CX1" s="18">
        <v>12</v>
      </c>
      <c r="CY1" s="18">
        <v>13</v>
      </c>
      <c r="DA1" s="18">
        <v>2</v>
      </c>
      <c r="DB1" s="18">
        <v>3</v>
      </c>
      <c r="DC1" s="18">
        <v>4</v>
      </c>
      <c r="DD1" s="18">
        <v>5</v>
      </c>
      <c r="DE1" s="18">
        <v>6</v>
      </c>
      <c r="DF1" s="18">
        <v>7</v>
      </c>
      <c r="DG1" s="18">
        <v>8</v>
      </c>
      <c r="DH1" s="18">
        <v>9</v>
      </c>
      <c r="DI1" s="18">
        <v>10</v>
      </c>
      <c r="DJ1" s="18">
        <v>11</v>
      </c>
      <c r="DK1" s="18">
        <v>12</v>
      </c>
      <c r="DL1" s="18">
        <v>13</v>
      </c>
    </row>
    <row r="2" spans="1:117" ht="14.55" customHeight="1" thickBot="1" x14ac:dyDescent="0.25">
      <c r="J2" s="11">
        <f t="shared" ref="J2:AP2" si="0">SUBTOTAL(9,J5:J885)</f>
        <v>9549.8368089917203</v>
      </c>
      <c r="K2" s="1">
        <f t="shared" si="0"/>
        <v>22321</v>
      </c>
      <c r="L2" s="1">
        <f t="shared" si="0"/>
        <v>11530</v>
      </c>
      <c r="M2" s="1">
        <f t="shared" si="0"/>
        <v>9205</v>
      </c>
      <c r="N2" s="1">
        <f t="shared" si="0"/>
        <v>13326</v>
      </c>
      <c r="O2" s="1">
        <f t="shared" si="0"/>
        <v>7007</v>
      </c>
      <c r="P2" s="1">
        <f t="shared" si="0"/>
        <v>5530</v>
      </c>
      <c r="Q2" s="1">
        <f t="shared" si="0"/>
        <v>4433</v>
      </c>
      <c r="R2" s="1">
        <f t="shared" si="0"/>
        <v>3810</v>
      </c>
      <c r="S2" s="1">
        <f t="shared" si="0"/>
        <v>3204</v>
      </c>
      <c r="T2" s="1">
        <f t="shared" si="0"/>
        <v>2578</v>
      </c>
      <c r="U2" s="1">
        <f t="shared" si="0"/>
        <v>1445</v>
      </c>
      <c r="V2" s="1">
        <f t="shared" si="0"/>
        <v>0</v>
      </c>
      <c r="W2" s="1">
        <f t="shared" si="0"/>
        <v>84389</v>
      </c>
      <c r="X2" s="1">
        <f t="shared" si="0"/>
        <v>106</v>
      </c>
      <c r="Y2" s="1">
        <f t="shared" si="0"/>
        <v>183</v>
      </c>
      <c r="Z2" s="1">
        <f t="shared" si="0"/>
        <v>150</v>
      </c>
      <c r="AA2" s="1">
        <f t="shared" si="0"/>
        <v>60</v>
      </c>
      <c r="AB2" s="1">
        <f t="shared" si="0"/>
        <v>132</v>
      </c>
      <c r="AC2" s="1">
        <f t="shared" si="0"/>
        <v>98</v>
      </c>
      <c r="AD2" s="1">
        <f t="shared" si="0"/>
        <v>134</v>
      </c>
      <c r="AE2" s="1">
        <f t="shared" si="0"/>
        <v>149</v>
      </c>
      <c r="AF2" s="1">
        <f t="shared" si="0"/>
        <v>118</v>
      </c>
      <c r="AG2" s="1">
        <f t="shared" si="0"/>
        <v>47</v>
      </c>
      <c r="AH2" s="1">
        <f t="shared" si="0"/>
        <v>20</v>
      </c>
      <c r="AI2" s="1">
        <f t="shared" si="0"/>
        <v>0</v>
      </c>
      <c r="AJ2" s="1">
        <f t="shared" si="0"/>
        <v>1197</v>
      </c>
      <c r="AK2" s="1">
        <f t="shared" si="0"/>
        <v>79</v>
      </c>
      <c r="AL2" s="1">
        <f t="shared" si="0"/>
        <v>48</v>
      </c>
      <c r="AM2" s="1">
        <f t="shared" si="0"/>
        <v>59</v>
      </c>
      <c r="AN2" s="1">
        <f t="shared" si="0"/>
        <v>36</v>
      </c>
      <c r="AO2" s="1">
        <f t="shared" si="0"/>
        <v>39</v>
      </c>
      <c r="AP2" s="1">
        <f t="shared" si="0"/>
        <v>14</v>
      </c>
      <c r="AQ2" s="1">
        <f t="shared" ref="AQ2:BV2" si="1">SUBTOTAL(9,AQ5:AQ885)</f>
        <v>17</v>
      </c>
      <c r="AR2" s="1">
        <f t="shared" si="1"/>
        <v>17</v>
      </c>
      <c r="AS2" s="1">
        <f t="shared" si="1"/>
        <v>3</v>
      </c>
      <c r="AT2" s="1">
        <f t="shared" si="1"/>
        <v>5</v>
      </c>
      <c r="AU2" s="1">
        <f t="shared" si="1"/>
        <v>0</v>
      </c>
      <c r="AV2" s="1">
        <f t="shared" si="1"/>
        <v>0</v>
      </c>
      <c r="AW2" s="1">
        <f t="shared" si="1"/>
        <v>317</v>
      </c>
      <c r="AX2" s="1">
        <f t="shared" si="1"/>
        <v>294</v>
      </c>
      <c r="AY2" s="1">
        <f t="shared" si="1"/>
        <v>276</v>
      </c>
      <c r="AZ2" s="1">
        <f t="shared" si="1"/>
        <v>364</v>
      </c>
      <c r="BA2" s="1">
        <f t="shared" si="1"/>
        <v>213</v>
      </c>
      <c r="BB2" s="1">
        <f t="shared" si="1"/>
        <v>279</v>
      </c>
      <c r="BC2" s="1">
        <f t="shared" si="1"/>
        <v>174</v>
      </c>
      <c r="BD2" s="1">
        <f t="shared" si="1"/>
        <v>152</v>
      </c>
      <c r="BE2" s="1">
        <f t="shared" si="1"/>
        <v>206</v>
      </c>
      <c r="BF2" s="1">
        <f t="shared" si="1"/>
        <v>197</v>
      </c>
      <c r="BG2" s="1">
        <f t="shared" si="1"/>
        <v>71</v>
      </c>
      <c r="BH2" s="1">
        <f t="shared" si="1"/>
        <v>98</v>
      </c>
      <c r="BI2" s="1">
        <f t="shared" si="1"/>
        <v>0</v>
      </c>
      <c r="BJ2" s="1">
        <f t="shared" si="1"/>
        <v>2324</v>
      </c>
      <c r="BK2" s="1">
        <f t="shared" si="1"/>
        <v>56</v>
      </c>
      <c r="BL2" s="1">
        <f t="shared" si="1"/>
        <v>12</v>
      </c>
      <c r="BM2" s="1">
        <f t="shared" si="1"/>
        <v>11</v>
      </c>
      <c r="BN2" s="1">
        <f t="shared" si="1"/>
        <v>7</v>
      </c>
      <c r="BO2" s="1">
        <f t="shared" si="1"/>
        <v>10</v>
      </c>
      <c r="BP2" s="1">
        <f t="shared" si="1"/>
        <v>3</v>
      </c>
      <c r="BQ2" s="1">
        <f t="shared" si="1"/>
        <v>1</v>
      </c>
      <c r="BR2" s="1">
        <f t="shared" si="1"/>
        <v>5</v>
      </c>
      <c r="BS2" s="1">
        <f t="shared" si="1"/>
        <v>1</v>
      </c>
      <c r="BT2" s="1">
        <f t="shared" si="1"/>
        <v>4</v>
      </c>
      <c r="BU2" s="1">
        <f t="shared" si="1"/>
        <v>0</v>
      </c>
      <c r="BV2" s="1">
        <f t="shared" si="1"/>
        <v>0</v>
      </c>
      <c r="BW2" s="1">
        <f t="shared" ref="BW2:DB2" si="2">SUBTOTAL(9,BW5:BW885)</f>
        <v>110</v>
      </c>
      <c r="BX2" s="1">
        <f t="shared" si="2"/>
        <v>3948</v>
      </c>
      <c r="BY2" s="11">
        <f t="shared" si="2"/>
        <v>9549.8368089917203</v>
      </c>
      <c r="BZ2" s="21">
        <f>IFERROR(BX2/BY2,0) * 100</f>
        <v>41.34102057411841</v>
      </c>
      <c r="CA2" s="1">
        <f t="shared" si="2"/>
        <v>4455</v>
      </c>
      <c r="CB2" s="1">
        <f t="shared" si="2"/>
        <v>3411</v>
      </c>
      <c r="CC2" s="1">
        <f t="shared" si="2"/>
        <v>2747</v>
      </c>
      <c r="CD2" s="1">
        <f t="shared" si="2"/>
        <v>1935</v>
      </c>
      <c r="CE2" s="1">
        <f t="shared" si="2"/>
        <v>2167</v>
      </c>
      <c r="CF2" s="1">
        <f t="shared" si="2"/>
        <v>3435</v>
      </c>
      <c r="CG2" s="1">
        <f t="shared" si="2"/>
        <v>2179</v>
      </c>
      <c r="CH2" s="1">
        <f t="shared" si="2"/>
        <v>1689</v>
      </c>
      <c r="CI2" s="1">
        <f t="shared" si="2"/>
        <v>1168</v>
      </c>
      <c r="CJ2" s="1">
        <f t="shared" si="2"/>
        <v>812</v>
      </c>
      <c r="CK2" s="1">
        <f t="shared" si="2"/>
        <v>572</v>
      </c>
      <c r="CL2" s="1">
        <f t="shared" si="2"/>
        <v>0</v>
      </c>
      <c r="CM2" s="23">
        <f t="shared" si="2"/>
        <v>24570</v>
      </c>
      <c r="CN2" s="1">
        <f t="shared" si="2"/>
        <v>0</v>
      </c>
      <c r="CO2" s="1">
        <f t="shared" si="2"/>
        <v>0</v>
      </c>
      <c r="CP2" s="1">
        <f t="shared" si="2"/>
        <v>0</v>
      </c>
      <c r="CQ2" s="1">
        <f t="shared" si="2"/>
        <v>0</v>
      </c>
      <c r="CR2" s="1">
        <f t="shared" si="2"/>
        <v>0</v>
      </c>
      <c r="CS2" s="1">
        <f t="shared" si="2"/>
        <v>0</v>
      </c>
      <c r="CT2" s="1">
        <f t="shared" si="2"/>
        <v>0</v>
      </c>
      <c r="CU2" s="1">
        <f t="shared" si="2"/>
        <v>0</v>
      </c>
      <c r="CV2" s="1">
        <f t="shared" si="2"/>
        <v>0</v>
      </c>
      <c r="CW2" s="1">
        <f t="shared" si="2"/>
        <v>0</v>
      </c>
      <c r="CX2" s="1">
        <f t="shared" si="2"/>
        <v>0</v>
      </c>
      <c r="CY2" s="1">
        <f t="shared" si="2"/>
        <v>0</v>
      </c>
      <c r="CZ2" s="1">
        <f t="shared" si="2"/>
        <v>0</v>
      </c>
      <c r="DA2" s="1">
        <f t="shared" si="2"/>
        <v>1043</v>
      </c>
      <c r="DB2" s="1">
        <f t="shared" si="2"/>
        <v>494</v>
      </c>
      <c r="DC2" s="1">
        <f t="shared" ref="DC2:DM2" si="3">SUBTOTAL(9,DC5:DC885)</f>
        <v>713</v>
      </c>
      <c r="DD2" s="1">
        <f t="shared" si="3"/>
        <v>202</v>
      </c>
      <c r="DE2" s="1">
        <f t="shared" si="3"/>
        <v>314</v>
      </c>
      <c r="DF2" s="1">
        <f t="shared" si="3"/>
        <v>379</v>
      </c>
      <c r="DG2" s="1">
        <f t="shared" si="3"/>
        <v>537</v>
      </c>
      <c r="DH2" s="1">
        <f t="shared" si="3"/>
        <v>217</v>
      </c>
      <c r="DI2" s="1">
        <f t="shared" si="3"/>
        <v>177</v>
      </c>
      <c r="DJ2" s="1">
        <f t="shared" si="3"/>
        <v>120</v>
      </c>
      <c r="DK2" s="1">
        <f t="shared" si="3"/>
        <v>82</v>
      </c>
      <c r="DL2" s="1">
        <f t="shared" si="3"/>
        <v>0</v>
      </c>
      <c r="DM2" s="23">
        <f t="shared" si="3"/>
        <v>4278</v>
      </c>
    </row>
    <row r="3" spans="1:117" ht="39.450000000000003" customHeight="1" thickBot="1" x14ac:dyDescent="0.25">
      <c r="E3" s="46" t="s">
        <v>888</v>
      </c>
      <c r="F3" s="47"/>
      <c r="G3" s="47"/>
      <c r="H3" s="47"/>
      <c r="I3" s="48"/>
      <c r="J3" s="55" t="s">
        <v>901</v>
      </c>
      <c r="K3" s="52" t="s">
        <v>260</v>
      </c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1"/>
      <c r="X3" s="49" t="s">
        <v>250</v>
      </c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1"/>
      <c r="AK3" s="49" t="s">
        <v>251</v>
      </c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1"/>
      <c r="AX3" s="49" t="s">
        <v>252</v>
      </c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1"/>
      <c r="BK3" s="52" t="s">
        <v>253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4"/>
      <c r="BX3" s="10" t="s">
        <v>249</v>
      </c>
      <c r="BY3" s="10" t="s">
        <v>246</v>
      </c>
      <c r="BZ3" s="15" t="s">
        <v>245</v>
      </c>
      <c r="CA3" s="43" t="s">
        <v>254</v>
      </c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5"/>
      <c r="CN3" s="40" t="s">
        <v>255</v>
      </c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2"/>
      <c r="DA3" s="40" t="s">
        <v>259</v>
      </c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2"/>
    </row>
    <row r="4" spans="1:117" s="1" customFormat="1" ht="15" customHeight="1" thickBot="1" x14ac:dyDescent="0.25">
      <c r="A4" s="20" t="s">
        <v>1</v>
      </c>
      <c r="B4" s="20" t="s">
        <v>2</v>
      </c>
      <c r="C4" s="20" t="s">
        <v>290</v>
      </c>
      <c r="D4" s="20" t="s">
        <v>229</v>
      </c>
      <c r="E4" s="20" t="s">
        <v>0</v>
      </c>
      <c r="F4" s="20" t="s">
        <v>291</v>
      </c>
      <c r="G4" s="20" t="s">
        <v>292</v>
      </c>
      <c r="H4" s="20" t="s">
        <v>228</v>
      </c>
      <c r="I4" s="20" t="s">
        <v>293</v>
      </c>
      <c r="J4" s="56"/>
      <c r="K4" s="3" t="s">
        <v>233</v>
      </c>
      <c r="L4" s="4" t="s">
        <v>234</v>
      </c>
      <c r="M4" s="4" t="s">
        <v>235</v>
      </c>
      <c r="N4" s="4" t="s">
        <v>236</v>
      </c>
      <c r="O4" s="4" t="s">
        <v>237</v>
      </c>
      <c r="P4" s="4" t="s">
        <v>238</v>
      </c>
      <c r="Q4" s="4" t="s">
        <v>239</v>
      </c>
      <c r="R4" s="4" t="s">
        <v>240</v>
      </c>
      <c r="S4" s="4" t="s">
        <v>241</v>
      </c>
      <c r="T4" s="4" t="s">
        <v>242</v>
      </c>
      <c r="U4" s="4" t="s">
        <v>243</v>
      </c>
      <c r="V4" s="13" t="s">
        <v>244</v>
      </c>
      <c r="W4" s="33" t="s">
        <v>248</v>
      </c>
      <c r="X4" s="3" t="s">
        <v>233</v>
      </c>
      <c r="Y4" s="3" t="s">
        <v>234</v>
      </c>
      <c r="Z4" s="3" t="s">
        <v>235</v>
      </c>
      <c r="AA4" s="3" t="s">
        <v>236</v>
      </c>
      <c r="AB4" s="3" t="s">
        <v>237</v>
      </c>
      <c r="AC4" s="3" t="s">
        <v>238</v>
      </c>
      <c r="AD4" s="3" t="s">
        <v>239</v>
      </c>
      <c r="AE4" s="3" t="s">
        <v>240</v>
      </c>
      <c r="AF4" s="3" t="s">
        <v>241</v>
      </c>
      <c r="AG4" s="3" t="s">
        <v>242</v>
      </c>
      <c r="AH4" s="3" t="s">
        <v>243</v>
      </c>
      <c r="AI4" s="3" t="s">
        <v>244</v>
      </c>
      <c r="AJ4" s="36" t="s">
        <v>248</v>
      </c>
      <c r="AK4" s="5" t="s">
        <v>233</v>
      </c>
      <c r="AL4" s="4" t="s">
        <v>234</v>
      </c>
      <c r="AM4" s="4" t="s">
        <v>235</v>
      </c>
      <c r="AN4" s="4" t="s">
        <v>236</v>
      </c>
      <c r="AO4" s="4" t="s">
        <v>237</v>
      </c>
      <c r="AP4" s="4" t="s">
        <v>238</v>
      </c>
      <c r="AQ4" s="4" t="s">
        <v>239</v>
      </c>
      <c r="AR4" s="4" t="s">
        <v>240</v>
      </c>
      <c r="AS4" s="4" t="s">
        <v>241</v>
      </c>
      <c r="AT4" s="4" t="s">
        <v>242</v>
      </c>
      <c r="AU4" s="4" t="s">
        <v>243</v>
      </c>
      <c r="AV4" s="13" t="s">
        <v>244</v>
      </c>
      <c r="AW4" s="36" t="s">
        <v>248</v>
      </c>
      <c r="AX4" s="5" t="s">
        <v>233</v>
      </c>
      <c r="AY4" s="4" t="s">
        <v>234</v>
      </c>
      <c r="AZ4" s="4" t="s">
        <v>235</v>
      </c>
      <c r="BA4" s="4" t="s">
        <v>236</v>
      </c>
      <c r="BB4" s="4" t="s">
        <v>237</v>
      </c>
      <c r="BC4" s="4" t="s">
        <v>238</v>
      </c>
      <c r="BD4" s="4" t="s">
        <v>239</v>
      </c>
      <c r="BE4" s="4" t="s">
        <v>240</v>
      </c>
      <c r="BF4" s="4" t="s">
        <v>241</v>
      </c>
      <c r="BG4" s="4" t="s">
        <v>242</v>
      </c>
      <c r="BH4" s="4" t="s">
        <v>243</v>
      </c>
      <c r="BI4" s="13" t="s">
        <v>244</v>
      </c>
      <c r="BJ4" s="36" t="s">
        <v>248</v>
      </c>
      <c r="BK4" s="5" t="s">
        <v>233</v>
      </c>
      <c r="BL4" s="4" t="s">
        <v>234</v>
      </c>
      <c r="BM4" s="4" t="s">
        <v>235</v>
      </c>
      <c r="BN4" s="4" t="s">
        <v>236</v>
      </c>
      <c r="BO4" s="4" t="s">
        <v>237</v>
      </c>
      <c r="BP4" s="4" t="s">
        <v>238</v>
      </c>
      <c r="BQ4" s="4" t="s">
        <v>239</v>
      </c>
      <c r="BR4" s="4" t="s">
        <v>240</v>
      </c>
      <c r="BS4" s="4" t="s">
        <v>241</v>
      </c>
      <c r="BT4" s="4" t="s">
        <v>242</v>
      </c>
      <c r="BU4" s="4" t="s">
        <v>243</v>
      </c>
      <c r="BV4" s="13" t="s">
        <v>244</v>
      </c>
      <c r="BW4" s="37" t="s">
        <v>248</v>
      </c>
      <c r="BX4" s="14" t="s">
        <v>248</v>
      </c>
      <c r="BY4" s="30" t="s">
        <v>248</v>
      </c>
      <c r="BZ4" s="16" t="s">
        <v>247</v>
      </c>
      <c r="CA4" s="5" t="s">
        <v>233</v>
      </c>
      <c r="CB4" s="4" t="s">
        <v>234</v>
      </c>
      <c r="CC4" s="4" t="s">
        <v>235</v>
      </c>
      <c r="CD4" s="4" t="s">
        <v>236</v>
      </c>
      <c r="CE4" s="4" t="s">
        <v>237</v>
      </c>
      <c r="CF4" s="4" t="s">
        <v>238</v>
      </c>
      <c r="CG4" s="4" t="s">
        <v>239</v>
      </c>
      <c r="CH4" s="4" t="s">
        <v>240</v>
      </c>
      <c r="CI4" s="4" t="s">
        <v>241</v>
      </c>
      <c r="CJ4" s="4" t="s">
        <v>242</v>
      </c>
      <c r="CK4" s="4" t="s">
        <v>243</v>
      </c>
      <c r="CL4" s="13" t="s">
        <v>244</v>
      </c>
      <c r="CM4" s="19" t="s">
        <v>248</v>
      </c>
      <c r="CN4" s="5" t="s">
        <v>233</v>
      </c>
      <c r="CO4" s="4" t="s">
        <v>234</v>
      </c>
      <c r="CP4" s="4" t="s">
        <v>235</v>
      </c>
      <c r="CQ4" s="4" t="s">
        <v>236</v>
      </c>
      <c r="CR4" s="4" t="s">
        <v>237</v>
      </c>
      <c r="CS4" s="4" t="s">
        <v>238</v>
      </c>
      <c r="CT4" s="4" t="s">
        <v>239</v>
      </c>
      <c r="CU4" s="4" t="s">
        <v>240</v>
      </c>
      <c r="CV4" s="4" t="s">
        <v>241</v>
      </c>
      <c r="CW4" s="4" t="s">
        <v>242</v>
      </c>
      <c r="CX4" s="4" t="s">
        <v>243</v>
      </c>
      <c r="CY4" s="13" t="s">
        <v>244</v>
      </c>
      <c r="CZ4" s="19" t="s">
        <v>248</v>
      </c>
      <c r="DA4" s="5" t="s">
        <v>233</v>
      </c>
      <c r="DB4" s="4" t="s">
        <v>234</v>
      </c>
      <c r="DC4" s="4" t="s">
        <v>235</v>
      </c>
      <c r="DD4" s="4" t="s">
        <v>236</v>
      </c>
      <c r="DE4" s="4" t="s">
        <v>237</v>
      </c>
      <c r="DF4" s="4" t="s">
        <v>238</v>
      </c>
      <c r="DG4" s="4" t="s">
        <v>239</v>
      </c>
      <c r="DH4" s="4" t="s">
        <v>240</v>
      </c>
      <c r="DI4" s="4" t="s">
        <v>241</v>
      </c>
      <c r="DJ4" s="4" t="s">
        <v>242</v>
      </c>
      <c r="DK4" s="4" t="s">
        <v>243</v>
      </c>
      <c r="DL4" s="13" t="s">
        <v>244</v>
      </c>
      <c r="DM4" s="19" t="s">
        <v>248</v>
      </c>
    </row>
    <row r="5" spans="1:117" x14ac:dyDescent="0.2">
      <c r="A5" s="26" t="s">
        <v>4</v>
      </c>
      <c r="B5" s="27" t="s">
        <v>5</v>
      </c>
      <c r="C5" s="28">
        <v>402</v>
      </c>
      <c r="D5" s="27" t="s">
        <v>230</v>
      </c>
      <c r="E5" s="27" t="s">
        <v>261</v>
      </c>
      <c r="F5" s="27" t="s">
        <v>258</v>
      </c>
      <c r="G5" s="28" t="s">
        <v>282</v>
      </c>
      <c r="H5" s="28">
        <v>1</v>
      </c>
      <c r="I5" s="29" t="s">
        <v>294</v>
      </c>
      <c r="J5" s="31">
        <v>0</v>
      </c>
      <c r="K5" s="6">
        <v>395</v>
      </c>
      <c r="L5" s="1">
        <v>104</v>
      </c>
      <c r="M5" s="1">
        <v>92</v>
      </c>
      <c r="N5" s="1">
        <v>130</v>
      </c>
      <c r="O5" s="1">
        <v>76</v>
      </c>
      <c r="P5" s="1">
        <v>60</v>
      </c>
      <c r="Q5" s="1">
        <v>73</v>
      </c>
      <c r="R5" s="1">
        <v>61</v>
      </c>
      <c r="S5" s="1">
        <v>51</v>
      </c>
      <c r="T5" s="1">
        <v>46</v>
      </c>
      <c r="U5" s="1">
        <v>23</v>
      </c>
      <c r="V5" s="8"/>
      <c r="W5" s="34">
        <f>SUM(K5:V5)</f>
        <v>1111</v>
      </c>
      <c r="X5" s="6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8"/>
      <c r="AJ5" s="34">
        <f>SUM(X5:AI5)</f>
        <v>0</v>
      </c>
      <c r="AK5" s="9">
        <v>5</v>
      </c>
      <c r="AL5" s="9">
        <v>0</v>
      </c>
      <c r="AM5" s="9">
        <v>0</v>
      </c>
      <c r="AN5" s="9">
        <v>8</v>
      </c>
      <c r="AO5" s="9">
        <v>3</v>
      </c>
      <c r="AP5" s="9">
        <v>0</v>
      </c>
      <c r="AQ5" s="9">
        <v>7</v>
      </c>
      <c r="AR5" s="9">
        <v>3</v>
      </c>
      <c r="AS5" s="9">
        <v>0</v>
      </c>
      <c r="AT5" s="9">
        <v>0</v>
      </c>
      <c r="AU5" s="9">
        <v>0</v>
      </c>
      <c r="AV5" s="7"/>
      <c r="AW5" s="34">
        <f>SUM(AK5:AV5)</f>
        <v>26</v>
      </c>
      <c r="AX5" s="9">
        <v>15</v>
      </c>
      <c r="AY5" s="9">
        <v>0</v>
      </c>
      <c r="AZ5" s="9">
        <v>25</v>
      </c>
      <c r="BA5" s="9">
        <v>28</v>
      </c>
      <c r="BB5" s="9">
        <v>16</v>
      </c>
      <c r="BC5" s="9">
        <v>17</v>
      </c>
      <c r="BD5" s="9">
        <v>9</v>
      </c>
      <c r="BE5" s="9">
        <v>8</v>
      </c>
      <c r="BF5" s="9">
        <v>0</v>
      </c>
      <c r="BG5" s="9">
        <v>12</v>
      </c>
      <c r="BH5" s="9">
        <v>0</v>
      </c>
      <c r="BI5" s="7"/>
      <c r="BJ5" s="34">
        <f>SUM(AX5:BI5)</f>
        <v>130</v>
      </c>
      <c r="BK5" s="9">
        <v>0</v>
      </c>
      <c r="BL5" s="9">
        <v>0</v>
      </c>
      <c r="BM5" s="9">
        <v>0</v>
      </c>
      <c r="BN5" s="9">
        <v>0</v>
      </c>
      <c r="BO5" s="9">
        <v>0</v>
      </c>
      <c r="BP5" s="9">
        <v>0</v>
      </c>
      <c r="BQ5" s="9">
        <v>0</v>
      </c>
      <c r="BR5" s="9">
        <v>0</v>
      </c>
      <c r="BS5" s="9">
        <v>0</v>
      </c>
      <c r="BT5" s="9">
        <v>0</v>
      </c>
      <c r="BU5" s="9">
        <v>0</v>
      </c>
      <c r="BV5" s="7"/>
      <c r="BW5" s="38">
        <f>SUM(BK5:BV5)</f>
        <v>0</v>
      </c>
      <c r="BX5" s="17">
        <f>AJ5+AW5+BJ5+BW5</f>
        <v>156</v>
      </c>
      <c r="BY5" s="11">
        <f>+J5</f>
        <v>0</v>
      </c>
      <c r="BZ5" s="12">
        <f t="shared" ref="BZ5:BZ68" si="4">IFERROR(BX5/BY5,0) * 100</f>
        <v>0</v>
      </c>
      <c r="CA5" s="9">
        <v>0</v>
      </c>
      <c r="CB5" s="9">
        <v>0</v>
      </c>
      <c r="CC5" s="9">
        <v>0</v>
      </c>
      <c r="CD5" s="9">
        <v>0</v>
      </c>
      <c r="CE5" s="9">
        <v>0</v>
      </c>
      <c r="CF5" s="9">
        <v>0</v>
      </c>
      <c r="CG5" s="9">
        <v>0</v>
      </c>
      <c r="CH5" s="9">
        <v>0</v>
      </c>
      <c r="CI5" s="9">
        <v>0</v>
      </c>
      <c r="CJ5" s="9">
        <v>0</v>
      </c>
      <c r="CK5" s="9">
        <v>0</v>
      </c>
      <c r="CL5" s="7"/>
      <c r="CM5" s="7">
        <f>SUM(CA5:CL5)</f>
        <v>0</v>
      </c>
      <c r="CN5" s="9">
        <v>0</v>
      </c>
      <c r="CO5" s="9">
        <v>0</v>
      </c>
      <c r="CP5" s="9">
        <v>0</v>
      </c>
      <c r="CQ5" s="9">
        <v>0</v>
      </c>
      <c r="CR5" s="9">
        <v>0</v>
      </c>
      <c r="CS5" s="9">
        <v>0</v>
      </c>
      <c r="CT5" s="9">
        <v>0</v>
      </c>
      <c r="CU5" s="9">
        <v>0</v>
      </c>
      <c r="CV5" s="9">
        <v>0</v>
      </c>
      <c r="CW5" s="9">
        <v>0</v>
      </c>
      <c r="CX5" s="9">
        <v>0</v>
      </c>
      <c r="CY5" s="7"/>
      <c r="CZ5" s="7">
        <f>SUM(CN5:CY5)</f>
        <v>0</v>
      </c>
      <c r="DA5" s="9">
        <v>12</v>
      </c>
      <c r="DB5" s="9">
        <v>0</v>
      </c>
      <c r="DC5" s="9">
        <v>17</v>
      </c>
      <c r="DD5" s="9">
        <v>23</v>
      </c>
      <c r="DE5" s="9">
        <v>13</v>
      </c>
      <c r="DF5" s="9">
        <v>13</v>
      </c>
      <c r="DG5" s="9">
        <v>15</v>
      </c>
      <c r="DH5" s="9">
        <v>5</v>
      </c>
      <c r="DI5" s="9">
        <v>0</v>
      </c>
      <c r="DJ5" s="9">
        <v>10</v>
      </c>
      <c r="DK5" s="9">
        <v>0</v>
      </c>
      <c r="DL5" s="7"/>
      <c r="DM5" s="7">
        <f>SUM(DA5:DL5)</f>
        <v>108</v>
      </c>
    </row>
    <row r="6" spans="1:117" x14ac:dyDescent="0.2">
      <c r="A6" s="26" t="s">
        <v>4</v>
      </c>
      <c r="B6" s="27" t="s">
        <v>16</v>
      </c>
      <c r="C6" s="28">
        <v>403</v>
      </c>
      <c r="D6" s="27" t="s">
        <v>231</v>
      </c>
      <c r="E6" s="27" t="s">
        <v>261</v>
      </c>
      <c r="F6" s="27" t="s">
        <v>258</v>
      </c>
      <c r="G6" s="28" t="s">
        <v>278</v>
      </c>
      <c r="H6" s="28">
        <v>3</v>
      </c>
      <c r="I6" s="29" t="s">
        <v>295</v>
      </c>
      <c r="J6" s="32">
        <v>0</v>
      </c>
      <c r="K6" s="6">
        <v>879</v>
      </c>
      <c r="L6" s="1">
        <v>275</v>
      </c>
      <c r="M6" s="1">
        <v>201</v>
      </c>
      <c r="N6" s="1">
        <v>202</v>
      </c>
      <c r="O6" s="1">
        <v>172</v>
      </c>
      <c r="P6" s="1">
        <v>114</v>
      </c>
      <c r="Q6" s="1">
        <v>126</v>
      </c>
      <c r="R6" s="1">
        <v>140</v>
      </c>
      <c r="S6" s="1">
        <v>123</v>
      </c>
      <c r="T6" s="1">
        <v>92</v>
      </c>
      <c r="U6" s="1">
        <v>61</v>
      </c>
      <c r="V6" s="8"/>
      <c r="W6" s="35">
        <f t="shared" ref="W6:W69" si="5">SUM(K6:V6)</f>
        <v>2385</v>
      </c>
      <c r="X6" s="6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8"/>
      <c r="AJ6" s="35">
        <f t="shared" ref="AJ6:AJ69" si="6">SUM(X6:AI6)</f>
        <v>0</v>
      </c>
      <c r="AK6" s="1">
        <v>0</v>
      </c>
      <c r="AL6" s="1">
        <v>0</v>
      </c>
      <c r="AM6" s="1">
        <v>0</v>
      </c>
      <c r="AN6" s="1">
        <v>0</v>
      </c>
      <c r="AO6" s="1">
        <v>2</v>
      </c>
      <c r="AP6" s="1">
        <v>0</v>
      </c>
      <c r="AQ6" s="1">
        <v>0</v>
      </c>
      <c r="AR6" s="1">
        <v>5</v>
      </c>
      <c r="AS6" s="1">
        <v>2</v>
      </c>
      <c r="AT6" s="1">
        <v>4</v>
      </c>
      <c r="AU6" s="1">
        <v>0</v>
      </c>
      <c r="AV6" s="8"/>
      <c r="AW6" s="35">
        <f t="shared" ref="AW6:AW69" si="7">SUM(AK6:AV6)</f>
        <v>13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2</v>
      </c>
      <c r="BF6" s="1">
        <v>2</v>
      </c>
      <c r="BG6" s="1">
        <v>7</v>
      </c>
      <c r="BH6" s="1">
        <v>0</v>
      </c>
      <c r="BI6" s="8"/>
      <c r="BJ6" s="35">
        <f t="shared" ref="BJ6:BJ69" si="8">SUM(AX6:BI6)</f>
        <v>11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1</v>
      </c>
      <c r="BT6" s="1">
        <v>4</v>
      </c>
      <c r="BU6" s="1">
        <v>0</v>
      </c>
      <c r="BV6" s="8"/>
      <c r="BW6" s="39">
        <f t="shared" ref="BW6:BW69" si="9">SUM(BK6:BV6)</f>
        <v>5</v>
      </c>
      <c r="BX6" s="17">
        <f t="shared" ref="BX6:BX69" si="10">AJ6+AW6+BJ6+BW6</f>
        <v>29</v>
      </c>
      <c r="BY6" s="11">
        <f t="shared" ref="BY6:BY69" si="11">+J6</f>
        <v>0</v>
      </c>
      <c r="BZ6" s="12">
        <f t="shared" si="4"/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1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8"/>
      <c r="CM6" s="8">
        <f t="shared" ref="CM6:CM69" si="12">SUM(CA6:CL6)</f>
        <v>1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8"/>
      <c r="CZ6" s="8">
        <f t="shared" ref="CZ6:CZ69" si="13">SUM(CN6:CY6)</f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1</v>
      </c>
      <c r="DJ6" s="1">
        <v>0</v>
      </c>
      <c r="DK6" s="1">
        <v>0</v>
      </c>
      <c r="DL6" s="8"/>
      <c r="DM6" s="8">
        <f t="shared" ref="DM6:DM69" si="14">SUM(DA6:DL6)</f>
        <v>1</v>
      </c>
    </row>
    <row r="7" spans="1:117" x14ac:dyDescent="0.2">
      <c r="A7" s="26" t="s">
        <v>4</v>
      </c>
      <c r="B7" s="27" t="s">
        <v>19</v>
      </c>
      <c r="C7" s="28">
        <v>400</v>
      </c>
      <c r="D7" s="27" t="s">
        <v>296</v>
      </c>
      <c r="E7" s="27" t="s">
        <v>17</v>
      </c>
      <c r="F7" s="27" t="s">
        <v>18</v>
      </c>
      <c r="G7" s="28" t="s">
        <v>267</v>
      </c>
      <c r="H7" s="28">
        <v>4</v>
      </c>
      <c r="I7" s="29" t="s">
        <v>297</v>
      </c>
      <c r="J7" s="32">
        <v>7.6132081352935064</v>
      </c>
      <c r="K7" s="6">
        <v>68</v>
      </c>
      <c r="L7" s="1">
        <v>38</v>
      </c>
      <c r="M7" s="1">
        <v>20</v>
      </c>
      <c r="N7" s="1">
        <v>12</v>
      </c>
      <c r="O7" s="1">
        <v>10</v>
      </c>
      <c r="P7" s="1">
        <v>5</v>
      </c>
      <c r="Q7" s="1">
        <v>9</v>
      </c>
      <c r="R7" s="1">
        <v>16</v>
      </c>
      <c r="S7" s="1">
        <v>9</v>
      </c>
      <c r="T7" s="1">
        <v>9</v>
      </c>
      <c r="U7" s="1">
        <v>4</v>
      </c>
      <c r="V7" s="8"/>
      <c r="W7" s="35">
        <f t="shared" si="5"/>
        <v>200</v>
      </c>
      <c r="X7" s="6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8"/>
      <c r="AJ7" s="35">
        <f t="shared" si="6"/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8"/>
      <c r="AW7" s="35">
        <f t="shared" si="7"/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8"/>
      <c r="BJ7" s="35">
        <f t="shared" si="8"/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8"/>
      <c r="BW7" s="39">
        <f t="shared" si="9"/>
        <v>0</v>
      </c>
      <c r="BX7" s="17">
        <f t="shared" si="10"/>
        <v>0</v>
      </c>
      <c r="BY7" s="11">
        <f t="shared" si="11"/>
        <v>7.6132081352935064</v>
      </c>
      <c r="BZ7" s="12">
        <f t="shared" si="4"/>
        <v>0</v>
      </c>
      <c r="CA7" s="1">
        <v>12</v>
      </c>
      <c r="CB7" s="1">
        <v>4</v>
      </c>
      <c r="CC7" s="1">
        <v>1</v>
      </c>
      <c r="CD7" s="1">
        <v>0</v>
      </c>
      <c r="CE7" s="1">
        <v>0</v>
      </c>
      <c r="CF7" s="1">
        <v>3</v>
      </c>
      <c r="CG7" s="1">
        <v>1</v>
      </c>
      <c r="CH7" s="1">
        <v>2</v>
      </c>
      <c r="CI7" s="1">
        <v>3</v>
      </c>
      <c r="CJ7" s="1">
        <v>0</v>
      </c>
      <c r="CK7" s="1">
        <v>0</v>
      </c>
      <c r="CL7" s="8"/>
      <c r="CM7" s="8">
        <f t="shared" si="12"/>
        <v>26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8"/>
      <c r="CZ7" s="8">
        <f t="shared" si="13"/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8"/>
      <c r="DM7" s="8">
        <f t="shared" si="14"/>
        <v>0</v>
      </c>
    </row>
    <row r="8" spans="1:117" x14ac:dyDescent="0.2">
      <c r="A8" s="26" t="s">
        <v>4</v>
      </c>
      <c r="B8" s="27" t="s">
        <v>19</v>
      </c>
      <c r="C8" s="28">
        <v>400</v>
      </c>
      <c r="D8" s="27" t="s">
        <v>296</v>
      </c>
      <c r="E8" s="27" t="s">
        <v>17</v>
      </c>
      <c r="F8" s="27" t="s">
        <v>18</v>
      </c>
      <c r="G8" s="28" t="s">
        <v>265</v>
      </c>
      <c r="H8" s="28">
        <v>5</v>
      </c>
      <c r="I8" s="29" t="s">
        <v>256</v>
      </c>
      <c r="J8" s="32">
        <v>14.08106637412693</v>
      </c>
      <c r="K8" s="6">
        <v>25</v>
      </c>
      <c r="L8" s="1">
        <v>22</v>
      </c>
      <c r="M8" s="1">
        <v>9</v>
      </c>
      <c r="N8" s="1">
        <v>11</v>
      </c>
      <c r="O8" s="1">
        <v>8</v>
      </c>
      <c r="P8" s="1">
        <v>10</v>
      </c>
      <c r="Q8" s="1">
        <v>10</v>
      </c>
      <c r="R8" s="1">
        <v>7</v>
      </c>
      <c r="S8" s="1">
        <v>16</v>
      </c>
      <c r="T8" s="1">
        <v>7</v>
      </c>
      <c r="U8" s="1">
        <v>1</v>
      </c>
      <c r="V8" s="8"/>
      <c r="W8" s="35">
        <f t="shared" si="5"/>
        <v>126</v>
      </c>
      <c r="X8" s="6">
        <v>0</v>
      </c>
      <c r="Y8" s="1">
        <v>0</v>
      </c>
      <c r="Z8" s="1">
        <v>1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8"/>
      <c r="AJ8" s="35">
        <f t="shared" si="6"/>
        <v>1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8"/>
      <c r="AW8" s="35">
        <f t="shared" si="7"/>
        <v>0</v>
      </c>
      <c r="AX8" s="1">
        <v>0</v>
      </c>
      <c r="AY8" s="1">
        <v>0</v>
      </c>
      <c r="AZ8" s="1">
        <v>2</v>
      </c>
      <c r="BA8" s="1">
        <v>0</v>
      </c>
      <c r="BB8" s="1">
        <v>0</v>
      </c>
      <c r="BC8" s="1">
        <v>0</v>
      </c>
      <c r="BD8" s="1">
        <v>0</v>
      </c>
      <c r="BE8" s="1">
        <v>9</v>
      </c>
      <c r="BF8" s="1">
        <v>0</v>
      </c>
      <c r="BG8" s="1">
        <v>0</v>
      </c>
      <c r="BH8" s="1">
        <v>4</v>
      </c>
      <c r="BI8" s="8"/>
      <c r="BJ8" s="35">
        <f t="shared" si="8"/>
        <v>15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8"/>
      <c r="BW8" s="39">
        <f t="shared" si="9"/>
        <v>0</v>
      </c>
      <c r="BX8" s="17">
        <f t="shared" si="10"/>
        <v>16</v>
      </c>
      <c r="BY8" s="11">
        <f t="shared" si="11"/>
        <v>14.08106637412693</v>
      </c>
      <c r="BZ8" s="12">
        <f t="shared" si="4"/>
        <v>113.62775783373189</v>
      </c>
      <c r="CA8" s="1">
        <v>5</v>
      </c>
      <c r="CB8" s="1">
        <v>5</v>
      </c>
      <c r="CC8" s="1">
        <v>1</v>
      </c>
      <c r="CD8" s="1">
        <v>3</v>
      </c>
      <c r="CE8" s="1">
        <v>8</v>
      </c>
      <c r="CF8" s="1">
        <v>7</v>
      </c>
      <c r="CG8" s="1">
        <v>1</v>
      </c>
      <c r="CH8" s="1">
        <v>4</v>
      </c>
      <c r="CI8" s="1">
        <v>3</v>
      </c>
      <c r="CJ8" s="1">
        <v>1</v>
      </c>
      <c r="CK8" s="1">
        <v>0</v>
      </c>
      <c r="CL8" s="8"/>
      <c r="CM8" s="8">
        <f t="shared" si="12"/>
        <v>38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8"/>
      <c r="CZ8" s="8">
        <f t="shared" si="13"/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8"/>
      <c r="DM8" s="8">
        <f t="shared" si="14"/>
        <v>0</v>
      </c>
    </row>
    <row r="9" spans="1:117" x14ac:dyDescent="0.2">
      <c r="A9" s="26" t="s">
        <v>4</v>
      </c>
      <c r="B9" s="27" t="s">
        <v>19</v>
      </c>
      <c r="C9" s="28">
        <v>400</v>
      </c>
      <c r="D9" s="27" t="s">
        <v>296</v>
      </c>
      <c r="E9" s="27" t="s">
        <v>17</v>
      </c>
      <c r="F9" s="27" t="s">
        <v>18</v>
      </c>
      <c r="G9" s="28" t="s">
        <v>265</v>
      </c>
      <c r="H9" s="28">
        <v>6</v>
      </c>
      <c r="I9" s="29" t="s">
        <v>298</v>
      </c>
      <c r="J9" s="32">
        <v>6.8945572198675737</v>
      </c>
      <c r="K9" s="6">
        <v>55</v>
      </c>
      <c r="L9" s="1">
        <v>17</v>
      </c>
      <c r="M9" s="1">
        <v>20</v>
      </c>
      <c r="N9" s="1">
        <v>23</v>
      </c>
      <c r="O9" s="1">
        <v>3</v>
      </c>
      <c r="P9" s="1">
        <v>2</v>
      </c>
      <c r="Q9" s="1">
        <v>5</v>
      </c>
      <c r="R9" s="1">
        <v>7</v>
      </c>
      <c r="S9" s="1">
        <v>9</v>
      </c>
      <c r="T9" s="1">
        <v>2</v>
      </c>
      <c r="U9" s="1">
        <v>1</v>
      </c>
      <c r="V9" s="8"/>
      <c r="W9" s="35">
        <f t="shared" si="5"/>
        <v>144</v>
      </c>
      <c r="X9" s="6">
        <v>0</v>
      </c>
      <c r="Y9" s="1">
        <v>0</v>
      </c>
      <c r="Z9" s="1">
        <v>0</v>
      </c>
      <c r="AA9" s="1">
        <v>0</v>
      </c>
      <c r="AB9" s="1">
        <v>2</v>
      </c>
      <c r="AC9" s="1">
        <v>1</v>
      </c>
      <c r="AD9" s="1">
        <v>2</v>
      </c>
      <c r="AE9" s="1">
        <v>3</v>
      </c>
      <c r="AF9" s="1">
        <v>3</v>
      </c>
      <c r="AG9" s="1">
        <v>1</v>
      </c>
      <c r="AH9" s="1">
        <v>0</v>
      </c>
      <c r="AI9" s="8"/>
      <c r="AJ9" s="35">
        <f t="shared" si="6"/>
        <v>12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2</v>
      </c>
      <c r="AS9" s="1">
        <v>1</v>
      </c>
      <c r="AT9" s="1">
        <v>0</v>
      </c>
      <c r="AU9" s="1">
        <v>0</v>
      </c>
      <c r="AV9" s="8"/>
      <c r="AW9" s="35">
        <f t="shared" si="7"/>
        <v>3</v>
      </c>
      <c r="AX9" s="1">
        <v>0</v>
      </c>
      <c r="AY9" s="1">
        <v>0</v>
      </c>
      <c r="AZ9" s="1">
        <v>0</v>
      </c>
      <c r="BA9" s="1">
        <v>0</v>
      </c>
      <c r="BB9" s="1">
        <v>3</v>
      </c>
      <c r="BC9" s="1">
        <v>11</v>
      </c>
      <c r="BD9" s="1">
        <v>8</v>
      </c>
      <c r="BE9" s="1">
        <v>11</v>
      </c>
      <c r="BF9" s="1">
        <v>13</v>
      </c>
      <c r="BG9" s="1">
        <v>4</v>
      </c>
      <c r="BH9" s="1">
        <v>0</v>
      </c>
      <c r="BI9" s="8"/>
      <c r="BJ9" s="35">
        <f t="shared" si="8"/>
        <v>50</v>
      </c>
      <c r="BK9" s="1">
        <v>0</v>
      </c>
      <c r="BL9" s="1">
        <v>0</v>
      </c>
      <c r="BM9" s="1">
        <v>0</v>
      </c>
      <c r="BN9" s="1">
        <v>0</v>
      </c>
      <c r="BO9" s="1">
        <v>1</v>
      </c>
      <c r="BP9" s="1">
        <v>0</v>
      </c>
      <c r="BQ9" s="1">
        <v>0</v>
      </c>
      <c r="BR9" s="1">
        <v>2</v>
      </c>
      <c r="BS9" s="1">
        <v>0</v>
      </c>
      <c r="BT9" s="1">
        <v>0</v>
      </c>
      <c r="BU9" s="1">
        <v>0</v>
      </c>
      <c r="BV9" s="8"/>
      <c r="BW9" s="39">
        <f t="shared" si="9"/>
        <v>3</v>
      </c>
      <c r="BX9" s="17">
        <f t="shared" si="10"/>
        <v>68</v>
      </c>
      <c r="BY9" s="11">
        <f t="shared" si="11"/>
        <v>6.8945572198675737</v>
      </c>
      <c r="BZ9" s="12">
        <f t="shared" si="4"/>
        <v>986.28523676689565</v>
      </c>
      <c r="CA9" s="1">
        <v>13</v>
      </c>
      <c r="CB9" s="1">
        <v>14</v>
      </c>
      <c r="CC9" s="1">
        <v>3</v>
      </c>
      <c r="CD9" s="1">
        <v>3</v>
      </c>
      <c r="CE9" s="1">
        <v>0</v>
      </c>
      <c r="CF9" s="1">
        <v>5</v>
      </c>
      <c r="CG9" s="1">
        <v>8</v>
      </c>
      <c r="CH9" s="1">
        <v>2</v>
      </c>
      <c r="CI9" s="1">
        <v>3</v>
      </c>
      <c r="CJ9" s="1">
        <v>0</v>
      </c>
      <c r="CK9" s="1">
        <v>0</v>
      </c>
      <c r="CL9" s="8"/>
      <c r="CM9" s="8">
        <f t="shared" si="12"/>
        <v>51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8"/>
      <c r="CZ9" s="8">
        <f t="shared" si="13"/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8"/>
      <c r="DM9" s="8">
        <f t="shared" si="14"/>
        <v>0</v>
      </c>
    </row>
    <row r="10" spans="1:117" x14ac:dyDescent="0.2">
      <c r="A10" s="26" t="s">
        <v>4</v>
      </c>
      <c r="B10" s="27" t="s">
        <v>5</v>
      </c>
      <c r="C10" s="28">
        <v>400</v>
      </c>
      <c r="D10" s="27" t="s">
        <v>296</v>
      </c>
      <c r="E10" s="27" t="s">
        <v>17</v>
      </c>
      <c r="F10" s="27" t="s">
        <v>18</v>
      </c>
      <c r="G10" s="28" t="s">
        <v>269</v>
      </c>
      <c r="H10" s="28">
        <v>7</v>
      </c>
      <c r="I10" s="29" t="s">
        <v>299</v>
      </c>
      <c r="J10" s="32">
        <v>429.35443689903434</v>
      </c>
      <c r="K10" s="6">
        <v>1320</v>
      </c>
      <c r="L10" s="1">
        <v>718</v>
      </c>
      <c r="M10" s="1">
        <v>656</v>
      </c>
      <c r="N10" s="1">
        <v>559</v>
      </c>
      <c r="O10" s="1">
        <v>392</v>
      </c>
      <c r="P10" s="1">
        <v>255</v>
      </c>
      <c r="Q10" s="1">
        <v>245</v>
      </c>
      <c r="R10" s="1">
        <v>222</v>
      </c>
      <c r="S10" s="1">
        <v>217</v>
      </c>
      <c r="T10" s="1">
        <v>208</v>
      </c>
      <c r="U10" s="1">
        <v>169</v>
      </c>
      <c r="V10" s="8"/>
      <c r="W10" s="35">
        <f t="shared" si="5"/>
        <v>4961</v>
      </c>
      <c r="X10" s="6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1</v>
      </c>
      <c r="AI10" s="8"/>
      <c r="AJ10" s="35">
        <f t="shared" si="6"/>
        <v>1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8"/>
      <c r="AW10" s="35">
        <f t="shared" si="7"/>
        <v>0</v>
      </c>
      <c r="AX10" s="1">
        <v>0</v>
      </c>
      <c r="AY10" s="1">
        <v>0</v>
      </c>
      <c r="AZ10" s="1">
        <v>77</v>
      </c>
      <c r="BA10" s="1">
        <v>20</v>
      </c>
      <c r="BB10" s="1">
        <v>88</v>
      </c>
      <c r="BC10" s="1">
        <v>77</v>
      </c>
      <c r="BD10" s="1">
        <v>53</v>
      </c>
      <c r="BE10" s="1">
        <v>42</v>
      </c>
      <c r="BF10" s="1">
        <v>100</v>
      </c>
      <c r="BG10" s="1">
        <v>0</v>
      </c>
      <c r="BH10" s="1">
        <v>70</v>
      </c>
      <c r="BI10" s="8"/>
      <c r="BJ10" s="35">
        <f t="shared" si="8"/>
        <v>527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8"/>
      <c r="BW10" s="39">
        <f t="shared" si="9"/>
        <v>0</v>
      </c>
      <c r="BX10" s="17">
        <f t="shared" si="10"/>
        <v>528</v>
      </c>
      <c r="BY10" s="11">
        <f t="shared" si="11"/>
        <v>429.35443689903434</v>
      </c>
      <c r="BZ10" s="12">
        <f t="shared" si="4"/>
        <v>122.97532169771495</v>
      </c>
      <c r="CA10" s="1">
        <v>481</v>
      </c>
      <c r="CB10" s="1">
        <v>205</v>
      </c>
      <c r="CC10" s="1">
        <v>100</v>
      </c>
      <c r="CD10" s="1">
        <v>107</v>
      </c>
      <c r="CE10" s="1">
        <v>202</v>
      </c>
      <c r="CF10" s="1">
        <v>451</v>
      </c>
      <c r="CG10" s="1">
        <v>135</v>
      </c>
      <c r="CH10" s="1">
        <v>95</v>
      </c>
      <c r="CI10" s="1">
        <v>54</v>
      </c>
      <c r="CJ10" s="1">
        <v>68</v>
      </c>
      <c r="CK10" s="1">
        <v>41</v>
      </c>
      <c r="CL10" s="8"/>
      <c r="CM10" s="8">
        <f t="shared" si="12"/>
        <v>1939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8"/>
      <c r="CZ10" s="8">
        <f t="shared" si="13"/>
        <v>0</v>
      </c>
      <c r="DA10" s="1">
        <v>3</v>
      </c>
      <c r="DB10" s="1">
        <v>1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8"/>
      <c r="DM10" s="8">
        <f t="shared" si="14"/>
        <v>4</v>
      </c>
    </row>
    <row r="11" spans="1:117" x14ac:dyDescent="0.2">
      <c r="A11" s="26" t="s">
        <v>4</v>
      </c>
      <c r="B11" s="27" t="s">
        <v>5</v>
      </c>
      <c r="C11" s="28">
        <v>400</v>
      </c>
      <c r="D11" s="27" t="s">
        <v>296</v>
      </c>
      <c r="E11" s="27" t="s">
        <v>17</v>
      </c>
      <c r="F11" s="27" t="s">
        <v>18</v>
      </c>
      <c r="G11" s="28" t="s">
        <v>267</v>
      </c>
      <c r="H11" s="28">
        <v>8</v>
      </c>
      <c r="I11" s="29" t="s">
        <v>300</v>
      </c>
      <c r="J11" s="32">
        <v>141.45071221282046</v>
      </c>
      <c r="K11" s="6">
        <v>301</v>
      </c>
      <c r="L11" s="1">
        <v>230</v>
      </c>
      <c r="M11" s="1">
        <v>88</v>
      </c>
      <c r="N11" s="1">
        <v>502</v>
      </c>
      <c r="O11" s="1">
        <v>81</v>
      </c>
      <c r="P11" s="1">
        <v>90</v>
      </c>
      <c r="Q11" s="1">
        <v>45</v>
      </c>
      <c r="R11" s="1">
        <v>43</v>
      </c>
      <c r="S11" s="1">
        <v>22</v>
      </c>
      <c r="T11" s="1">
        <v>33</v>
      </c>
      <c r="U11" s="1">
        <v>16</v>
      </c>
      <c r="V11" s="8"/>
      <c r="W11" s="35">
        <f t="shared" si="5"/>
        <v>1451</v>
      </c>
      <c r="X11" s="6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8"/>
      <c r="AJ11" s="35">
        <f t="shared" si="6"/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8"/>
      <c r="AW11" s="35">
        <f t="shared" si="7"/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8"/>
      <c r="BJ11" s="35">
        <f t="shared" si="8"/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8"/>
      <c r="BW11" s="39">
        <f t="shared" si="9"/>
        <v>0</v>
      </c>
      <c r="BX11" s="17">
        <f t="shared" si="10"/>
        <v>0</v>
      </c>
      <c r="BY11" s="11">
        <f t="shared" si="11"/>
        <v>141.45071221282046</v>
      </c>
      <c r="BZ11" s="12">
        <f t="shared" si="4"/>
        <v>0</v>
      </c>
      <c r="CA11" s="1">
        <v>51</v>
      </c>
      <c r="CB11" s="1">
        <v>177</v>
      </c>
      <c r="CC11" s="1">
        <v>43</v>
      </c>
      <c r="CD11" s="1">
        <v>47</v>
      </c>
      <c r="CE11" s="1">
        <v>23</v>
      </c>
      <c r="CF11" s="1">
        <v>69</v>
      </c>
      <c r="CG11" s="1">
        <v>28</v>
      </c>
      <c r="CH11" s="1">
        <v>28</v>
      </c>
      <c r="CI11" s="1">
        <v>13</v>
      </c>
      <c r="CJ11" s="1">
        <v>10</v>
      </c>
      <c r="CK11" s="1">
        <v>10</v>
      </c>
      <c r="CL11" s="8"/>
      <c r="CM11" s="8">
        <f t="shared" si="12"/>
        <v>499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8"/>
      <c r="CZ11" s="8">
        <f t="shared" si="13"/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15</v>
      </c>
      <c r="DH11" s="1">
        <v>0</v>
      </c>
      <c r="DI11" s="1">
        <v>0</v>
      </c>
      <c r="DJ11" s="1">
        <v>0</v>
      </c>
      <c r="DK11" s="1">
        <v>0</v>
      </c>
      <c r="DL11" s="8"/>
      <c r="DM11" s="8">
        <f t="shared" si="14"/>
        <v>15</v>
      </c>
    </row>
    <row r="12" spans="1:117" x14ac:dyDescent="0.2">
      <c r="A12" s="26" t="s">
        <v>4</v>
      </c>
      <c r="B12" s="27" t="s">
        <v>5</v>
      </c>
      <c r="C12" s="28">
        <v>400</v>
      </c>
      <c r="D12" s="27" t="s">
        <v>296</v>
      </c>
      <c r="E12" s="27" t="s">
        <v>17</v>
      </c>
      <c r="F12" s="27" t="s">
        <v>16</v>
      </c>
      <c r="G12" s="28" t="s">
        <v>267</v>
      </c>
      <c r="H12" s="28">
        <v>9</v>
      </c>
      <c r="I12" s="29" t="s">
        <v>301</v>
      </c>
      <c r="J12" s="32">
        <v>209.00537514079519</v>
      </c>
      <c r="K12" s="6">
        <v>658</v>
      </c>
      <c r="L12" s="1">
        <v>369</v>
      </c>
      <c r="M12" s="1">
        <v>182</v>
      </c>
      <c r="N12" s="1">
        <v>1521</v>
      </c>
      <c r="O12" s="1">
        <v>1074</v>
      </c>
      <c r="P12" s="1">
        <v>129</v>
      </c>
      <c r="Q12" s="1">
        <v>81</v>
      </c>
      <c r="R12" s="1">
        <v>51</v>
      </c>
      <c r="S12" s="1">
        <v>51</v>
      </c>
      <c r="T12" s="1">
        <v>61</v>
      </c>
      <c r="U12" s="1">
        <v>42</v>
      </c>
      <c r="V12" s="8"/>
      <c r="W12" s="35">
        <f t="shared" si="5"/>
        <v>4219</v>
      </c>
      <c r="X12" s="6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8"/>
      <c r="AJ12" s="35">
        <f t="shared" si="6"/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8"/>
      <c r="AW12" s="35">
        <f t="shared" si="7"/>
        <v>0</v>
      </c>
      <c r="AX12" s="1">
        <v>10</v>
      </c>
      <c r="AY12" s="1">
        <v>20</v>
      </c>
      <c r="AZ12" s="1">
        <v>13</v>
      </c>
      <c r="BA12" s="1">
        <v>11</v>
      </c>
      <c r="BB12" s="1">
        <v>5</v>
      </c>
      <c r="BC12" s="1">
        <v>5</v>
      </c>
      <c r="BD12" s="1">
        <v>2</v>
      </c>
      <c r="BE12" s="1">
        <v>1</v>
      </c>
      <c r="BF12" s="1">
        <v>0</v>
      </c>
      <c r="BG12" s="1">
        <v>0</v>
      </c>
      <c r="BH12" s="1">
        <v>0</v>
      </c>
      <c r="BI12" s="8"/>
      <c r="BJ12" s="35">
        <f t="shared" si="8"/>
        <v>67</v>
      </c>
      <c r="BK12" s="1">
        <v>5</v>
      </c>
      <c r="BL12" s="1">
        <v>3</v>
      </c>
      <c r="BM12" s="1">
        <v>2</v>
      </c>
      <c r="BN12" s="1">
        <v>2</v>
      </c>
      <c r="BO12" s="1">
        <v>0</v>
      </c>
      <c r="BP12" s="1">
        <v>0</v>
      </c>
      <c r="BQ12" s="1">
        <v>1</v>
      </c>
      <c r="BR12" s="1">
        <v>2</v>
      </c>
      <c r="BS12" s="1">
        <v>0</v>
      </c>
      <c r="BT12" s="1">
        <v>0</v>
      </c>
      <c r="BU12" s="1">
        <v>0</v>
      </c>
      <c r="BV12" s="8"/>
      <c r="BW12" s="39">
        <f t="shared" si="9"/>
        <v>15</v>
      </c>
      <c r="BX12" s="17">
        <f t="shared" si="10"/>
        <v>82</v>
      </c>
      <c r="BY12" s="11">
        <f t="shared" si="11"/>
        <v>209.00537514079519</v>
      </c>
      <c r="BZ12" s="12">
        <f t="shared" si="4"/>
        <v>39.233440740345173</v>
      </c>
      <c r="CA12" s="1">
        <v>176</v>
      </c>
      <c r="CB12" s="1">
        <v>132</v>
      </c>
      <c r="CC12" s="1">
        <v>100</v>
      </c>
      <c r="CD12" s="1">
        <v>86</v>
      </c>
      <c r="CE12" s="1">
        <v>77</v>
      </c>
      <c r="CF12" s="1">
        <v>94</v>
      </c>
      <c r="CG12" s="1">
        <v>36</v>
      </c>
      <c r="CH12" s="1">
        <v>33</v>
      </c>
      <c r="CI12" s="1">
        <v>27</v>
      </c>
      <c r="CJ12" s="1">
        <v>0</v>
      </c>
      <c r="CK12" s="1">
        <v>9</v>
      </c>
      <c r="CL12" s="8"/>
      <c r="CM12" s="8">
        <f t="shared" si="12"/>
        <v>770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8"/>
      <c r="CZ12" s="8">
        <f t="shared" si="13"/>
        <v>0</v>
      </c>
      <c r="DA12" s="1">
        <v>0</v>
      </c>
      <c r="DB12" s="1">
        <v>2</v>
      </c>
      <c r="DC12" s="1">
        <v>1</v>
      </c>
      <c r="DD12" s="1">
        <v>0</v>
      </c>
      <c r="DE12" s="1">
        <v>0</v>
      </c>
      <c r="DF12" s="1">
        <v>1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8"/>
      <c r="DM12" s="8">
        <f t="shared" si="14"/>
        <v>4</v>
      </c>
    </row>
    <row r="13" spans="1:117" x14ac:dyDescent="0.2">
      <c r="A13" s="26" t="s">
        <v>4</v>
      </c>
      <c r="B13" s="27" t="s">
        <v>5</v>
      </c>
      <c r="C13" s="28">
        <v>400</v>
      </c>
      <c r="D13" s="27" t="s">
        <v>296</v>
      </c>
      <c r="E13" s="27" t="s">
        <v>17</v>
      </c>
      <c r="F13" s="27" t="s">
        <v>16</v>
      </c>
      <c r="G13" s="28" t="s">
        <v>302</v>
      </c>
      <c r="H13" s="28">
        <v>10</v>
      </c>
      <c r="I13" s="29" t="s">
        <v>303</v>
      </c>
      <c r="J13" s="32">
        <v>100.00643937015646</v>
      </c>
      <c r="K13" s="6">
        <v>172</v>
      </c>
      <c r="L13" s="1">
        <v>119</v>
      </c>
      <c r="M13" s="1">
        <v>63</v>
      </c>
      <c r="N13" s="1">
        <v>104</v>
      </c>
      <c r="O13" s="1">
        <v>45</v>
      </c>
      <c r="P13" s="1">
        <v>65</v>
      </c>
      <c r="Q13" s="1">
        <v>26</v>
      </c>
      <c r="R13" s="1">
        <v>26</v>
      </c>
      <c r="S13" s="1">
        <v>24</v>
      </c>
      <c r="T13" s="1">
        <v>24</v>
      </c>
      <c r="U13" s="1">
        <v>7</v>
      </c>
      <c r="V13" s="8"/>
      <c r="W13" s="35">
        <f t="shared" si="5"/>
        <v>675</v>
      </c>
      <c r="X13" s="6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8"/>
      <c r="AJ13" s="35">
        <f t="shared" si="6"/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8"/>
      <c r="AW13" s="35">
        <f t="shared" si="7"/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8"/>
      <c r="BJ13" s="35">
        <f t="shared" si="8"/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8"/>
      <c r="BW13" s="39">
        <f t="shared" si="9"/>
        <v>0</v>
      </c>
      <c r="BX13" s="17">
        <f t="shared" si="10"/>
        <v>0</v>
      </c>
      <c r="BY13" s="11">
        <f t="shared" si="11"/>
        <v>100.00643937015646</v>
      </c>
      <c r="BZ13" s="12">
        <f t="shared" si="4"/>
        <v>0</v>
      </c>
      <c r="CA13" s="1">
        <v>58</v>
      </c>
      <c r="CB13" s="1">
        <v>65</v>
      </c>
      <c r="CC13" s="1">
        <v>32</v>
      </c>
      <c r="CD13" s="1">
        <v>31</v>
      </c>
      <c r="CE13" s="1">
        <v>29</v>
      </c>
      <c r="CF13" s="1">
        <v>74</v>
      </c>
      <c r="CG13" s="1">
        <v>39</v>
      </c>
      <c r="CH13" s="1">
        <v>35</v>
      </c>
      <c r="CI13" s="1">
        <v>17</v>
      </c>
      <c r="CJ13" s="1">
        <v>12</v>
      </c>
      <c r="CK13" s="1">
        <v>2</v>
      </c>
      <c r="CL13" s="8"/>
      <c r="CM13" s="8">
        <f t="shared" si="12"/>
        <v>394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8"/>
      <c r="CZ13" s="8">
        <f t="shared" si="13"/>
        <v>0</v>
      </c>
      <c r="DA13" s="1">
        <v>37</v>
      </c>
      <c r="DB13" s="1">
        <v>6</v>
      </c>
      <c r="DC13" s="1">
        <v>3</v>
      </c>
      <c r="DD13" s="1">
        <v>3</v>
      </c>
      <c r="DE13" s="1">
        <v>0</v>
      </c>
      <c r="DF13" s="1">
        <v>3</v>
      </c>
      <c r="DG13" s="1">
        <v>5</v>
      </c>
      <c r="DH13" s="1">
        <v>0</v>
      </c>
      <c r="DI13" s="1">
        <v>1</v>
      </c>
      <c r="DJ13" s="1">
        <v>0</v>
      </c>
      <c r="DK13" s="1">
        <v>0</v>
      </c>
      <c r="DL13" s="8"/>
      <c r="DM13" s="8">
        <f t="shared" si="14"/>
        <v>58</v>
      </c>
    </row>
    <row r="14" spans="1:117" x14ac:dyDescent="0.2">
      <c r="A14" s="26" t="s">
        <v>4</v>
      </c>
      <c r="B14" s="27" t="s">
        <v>5</v>
      </c>
      <c r="C14" s="28">
        <v>400</v>
      </c>
      <c r="D14" s="27" t="s">
        <v>296</v>
      </c>
      <c r="E14" s="27" t="s">
        <v>17</v>
      </c>
      <c r="F14" s="27" t="s">
        <v>18</v>
      </c>
      <c r="G14" s="28" t="s">
        <v>265</v>
      </c>
      <c r="H14" s="28">
        <v>11</v>
      </c>
      <c r="I14" s="29" t="s">
        <v>304</v>
      </c>
      <c r="J14" s="32">
        <v>19.841502618087951</v>
      </c>
      <c r="K14" s="6">
        <v>95</v>
      </c>
      <c r="L14" s="1">
        <v>46</v>
      </c>
      <c r="M14" s="1">
        <v>116</v>
      </c>
      <c r="N14" s="1">
        <v>272</v>
      </c>
      <c r="O14" s="1">
        <v>26</v>
      </c>
      <c r="P14" s="1">
        <v>19</v>
      </c>
      <c r="Q14" s="1">
        <v>24</v>
      </c>
      <c r="R14" s="1">
        <v>21</v>
      </c>
      <c r="S14" s="1">
        <v>8</v>
      </c>
      <c r="T14" s="1">
        <v>9</v>
      </c>
      <c r="U14" s="1">
        <v>20</v>
      </c>
      <c r="V14" s="8"/>
      <c r="W14" s="35">
        <f t="shared" si="5"/>
        <v>656</v>
      </c>
      <c r="X14" s="6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2</v>
      </c>
      <c r="AH14" s="1">
        <v>0</v>
      </c>
      <c r="AI14" s="8"/>
      <c r="AJ14" s="35">
        <f t="shared" si="6"/>
        <v>2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8"/>
      <c r="AW14" s="35">
        <f t="shared" si="7"/>
        <v>0</v>
      </c>
      <c r="AX14" s="1">
        <v>24</v>
      </c>
      <c r="AY14" s="1">
        <v>18</v>
      </c>
      <c r="AZ14" s="1">
        <v>22</v>
      </c>
      <c r="BA14" s="1">
        <v>9</v>
      </c>
      <c r="BB14" s="1">
        <v>5</v>
      </c>
      <c r="BC14" s="1">
        <v>4</v>
      </c>
      <c r="BD14" s="1">
        <v>8</v>
      </c>
      <c r="BE14" s="1">
        <v>2</v>
      </c>
      <c r="BF14" s="1">
        <v>4</v>
      </c>
      <c r="BG14" s="1">
        <v>10</v>
      </c>
      <c r="BH14" s="1">
        <v>0</v>
      </c>
      <c r="BI14" s="8"/>
      <c r="BJ14" s="35">
        <f t="shared" si="8"/>
        <v>106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8"/>
      <c r="BW14" s="39">
        <f t="shared" si="9"/>
        <v>0</v>
      </c>
      <c r="BX14" s="17">
        <f t="shared" si="10"/>
        <v>108</v>
      </c>
      <c r="BY14" s="11">
        <f t="shared" si="11"/>
        <v>19.841502618087951</v>
      </c>
      <c r="BZ14" s="12">
        <f t="shared" si="4"/>
        <v>544.31361413900584</v>
      </c>
      <c r="CA14" s="1">
        <v>35</v>
      </c>
      <c r="CB14" s="1">
        <v>19</v>
      </c>
      <c r="CC14" s="1">
        <v>15</v>
      </c>
      <c r="CD14" s="1">
        <v>12</v>
      </c>
      <c r="CE14" s="1">
        <v>14</v>
      </c>
      <c r="CF14" s="1">
        <v>37</v>
      </c>
      <c r="CG14" s="1">
        <v>25</v>
      </c>
      <c r="CH14" s="1">
        <v>12</v>
      </c>
      <c r="CI14" s="1">
        <v>8</v>
      </c>
      <c r="CJ14" s="1">
        <v>12</v>
      </c>
      <c r="CK14" s="1">
        <v>4</v>
      </c>
      <c r="CL14" s="8"/>
      <c r="CM14" s="8">
        <f t="shared" si="12"/>
        <v>193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8"/>
      <c r="CZ14" s="8">
        <f t="shared" si="13"/>
        <v>0</v>
      </c>
      <c r="DA14" s="1">
        <v>1</v>
      </c>
      <c r="DB14" s="1">
        <v>1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8"/>
      <c r="DM14" s="8">
        <f t="shared" si="14"/>
        <v>2</v>
      </c>
    </row>
    <row r="15" spans="1:117" x14ac:dyDescent="0.2">
      <c r="A15" s="26" t="s">
        <v>4</v>
      </c>
      <c r="B15" s="27" t="s">
        <v>5</v>
      </c>
      <c r="C15" s="28">
        <v>400</v>
      </c>
      <c r="D15" s="27" t="s">
        <v>296</v>
      </c>
      <c r="E15" s="27" t="s">
        <v>17</v>
      </c>
      <c r="F15" s="27" t="s">
        <v>18</v>
      </c>
      <c r="G15" s="28" t="s">
        <v>265</v>
      </c>
      <c r="H15" s="28">
        <v>12</v>
      </c>
      <c r="I15" s="29" t="s">
        <v>21</v>
      </c>
      <c r="J15" s="32">
        <v>8.8596183167353644</v>
      </c>
      <c r="K15" s="6">
        <v>33</v>
      </c>
      <c r="L15" s="1">
        <v>26</v>
      </c>
      <c r="M15" s="1">
        <v>6</v>
      </c>
      <c r="N15" s="1">
        <v>4</v>
      </c>
      <c r="O15" s="1">
        <v>6</v>
      </c>
      <c r="P15" s="1">
        <v>2</v>
      </c>
      <c r="Q15" s="1">
        <v>7</v>
      </c>
      <c r="R15" s="1">
        <v>1</v>
      </c>
      <c r="S15" s="1">
        <v>1</v>
      </c>
      <c r="T15" s="1">
        <v>0</v>
      </c>
      <c r="U15" s="1">
        <v>1</v>
      </c>
      <c r="V15" s="8"/>
      <c r="W15" s="35">
        <f t="shared" si="5"/>
        <v>87</v>
      </c>
      <c r="X15" s="6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8"/>
      <c r="AJ15" s="35">
        <f t="shared" si="6"/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8"/>
      <c r="AW15" s="35">
        <f t="shared" si="7"/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8"/>
      <c r="BJ15" s="35">
        <f t="shared" si="8"/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8"/>
      <c r="BW15" s="39">
        <f t="shared" si="9"/>
        <v>0</v>
      </c>
      <c r="BX15" s="17">
        <f t="shared" si="10"/>
        <v>0</v>
      </c>
      <c r="BY15" s="11">
        <f t="shared" si="11"/>
        <v>8.8596183167353644</v>
      </c>
      <c r="BZ15" s="12">
        <f t="shared" si="4"/>
        <v>0</v>
      </c>
      <c r="CA15" s="1">
        <v>8</v>
      </c>
      <c r="CB15" s="1">
        <v>1</v>
      </c>
      <c r="CC15" s="1">
        <v>6</v>
      </c>
      <c r="CD15" s="1">
        <v>0</v>
      </c>
      <c r="CE15" s="1">
        <v>10</v>
      </c>
      <c r="CF15" s="1">
        <v>1</v>
      </c>
      <c r="CG15" s="1">
        <v>2</v>
      </c>
      <c r="CH15" s="1">
        <v>0</v>
      </c>
      <c r="CI15" s="1">
        <v>5</v>
      </c>
      <c r="CJ15" s="1">
        <v>2</v>
      </c>
      <c r="CK15" s="1">
        <v>0</v>
      </c>
      <c r="CL15" s="8"/>
      <c r="CM15" s="8">
        <f t="shared" si="12"/>
        <v>35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8"/>
      <c r="CZ15" s="8">
        <f t="shared" si="13"/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8"/>
      <c r="DM15" s="8">
        <f t="shared" si="14"/>
        <v>0</v>
      </c>
    </row>
    <row r="16" spans="1:117" x14ac:dyDescent="0.2">
      <c r="A16" s="26" t="s">
        <v>4</v>
      </c>
      <c r="B16" s="27" t="s">
        <v>5</v>
      </c>
      <c r="C16" s="28">
        <v>400</v>
      </c>
      <c r="D16" s="27" t="s">
        <v>296</v>
      </c>
      <c r="E16" s="27" t="s">
        <v>17</v>
      </c>
      <c r="F16" s="27" t="s">
        <v>16</v>
      </c>
      <c r="G16" s="28" t="s">
        <v>302</v>
      </c>
      <c r="H16" s="28">
        <v>13</v>
      </c>
      <c r="I16" s="29" t="s">
        <v>305</v>
      </c>
      <c r="J16" s="32">
        <v>134.09503942461714</v>
      </c>
      <c r="K16" s="6">
        <v>202</v>
      </c>
      <c r="L16" s="1">
        <v>216</v>
      </c>
      <c r="M16" s="1">
        <v>124</v>
      </c>
      <c r="N16" s="1">
        <v>161</v>
      </c>
      <c r="O16" s="1">
        <v>42</v>
      </c>
      <c r="P16" s="1">
        <v>95</v>
      </c>
      <c r="Q16" s="1">
        <v>39</v>
      </c>
      <c r="R16" s="1">
        <v>20</v>
      </c>
      <c r="S16" s="1">
        <v>52</v>
      </c>
      <c r="T16" s="1">
        <v>48</v>
      </c>
      <c r="U16" s="1">
        <v>21</v>
      </c>
      <c r="V16" s="8"/>
      <c r="W16" s="35">
        <f t="shared" si="5"/>
        <v>1020</v>
      </c>
      <c r="X16" s="6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8"/>
      <c r="AJ16" s="35">
        <f t="shared" si="6"/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8"/>
      <c r="AW16" s="35">
        <f t="shared" si="7"/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8"/>
      <c r="BJ16" s="35">
        <f t="shared" si="8"/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8"/>
      <c r="BW16" s="39">
        <f t="shared" si="9"/>
        <v>0</v>
      </c>
      <c r="BX16" s="17">
        <f t="shared" si="10"/>
        <v>0</v>
      </c>
      <c r="BY16" s="11">
        <f t="shared" si="11"/>
        <v>134.09503942461714</v>
      </c>
      <c r="BZ16" s="12">
        <f t="shared" si="4"/>
        <v>0</v>
      </c>
      <c r="CA16" s="1">
        <v>0</v>
      </c>
      <c r="CB16" s="1">
        <v>41</v>
      </c>
      <c r="CC16" s="1">
        <v>36</v>
      </c>
      <c r="CD16" s="1">
        <v>15</v>
      </c>
      <c r="CE16" s="1">
        <v>33</v>
      </c>
      <c r="CF16" s="1">
        <v>26</v>
      </c>
      <c r="CG16" s="1">
        <v>18</v>
      </c>
      <c r="CH16" s="1">
        <v>10</v>
      </c>
      <c r="CI16" s="1">
        <v>12</v>
      </c>
      <c r="CJ16" s="1">
        <v>5</v>
      </c>
      <c r="CK16" s="1">
        <v>14</v>
      </c>
      <c r="CL16" s="8"/>
      <c r="CM16" s="8">
        <f t="shared" si="12"/>
        <v>210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8"/>
      <c r="CZ16" s="8">
        <f t="shared" si="13"/>
        <v>0</v>
      </c>
      <c r="DA16" s="1">
        <v>0</v>
      </c>
      <c r="DB16" s="1">
        <v>4</v>
      </c>
      <c r="DC16" s="1">
        <v>9</v>
      </c>
      <c r="DD16" s="1">
        <v>0</v>
      </c>
      <c r="DE16" s="1">
        <v>0</v>
      </c>
      <c r="DF16" s="1">
        <v>0</v>
      </c>
      <c r="DG16" s="1">
        <v>0</v>
      </c>
      <c r="DH16" s="1">
        <v>4</v>
      </c>
      <c r="DI16" s="1">
        <v>6</v>
      </c>
      <c r="DJ16" s="1">
        <v>0</v>
      </c>
      <c r="DK16" s="1">
        <v>0</v>
      </c>
      <c r="DL16" s="8"/>
      <c r="DM16" s="8">
        <f t="shared" si="14"/>
        <v>23</v>
      </c>
    </row>
    <row r="17" spans="1:117" x14ac:dyDescent="0.2">
      <c r="A17" s="26" t="s">
        <v>4</v>
      </c>
      <c r="B17" s="27" t="s">
        <v>5</v>
      </c>
      <c r="C17" s="28">
        <v>400</v>
      </c>
      <c r="D17" s="27" t="s">
        <v>296</v>
      </c>
      <c r="E17" s="27" t="s">
        <v>17</v>
      </c>
      <c r="F17" s="27" t="s">
        <v>16</v>
      </c>
      <c r="G17" s="28" t="s">
        <v>302</v>
      </c>
      <c r="H17" s="28">
        <v>14</v>
      </c>
      <c r="I17" s="29" t="s">
        <v>22</v>
      </c>
      <c r="J17" s="32">
        <v>69.357856132558013</v>
      </c>
      <c r="K17" s="6">
        <v>117</v>
      </c>
      <c r="L17" s="1">
        <v>84</v>
      </c>
      <c r="M17" s="1">
        <v>46</v>
      </c>
      <c r="N17" s="1">
        <v>64</v>
      </c>
      <c r="O17" s="1">
        <v>13</v>
      </c>
      <c r="P17" s="1">
        <v>74</v>
      </c>
      <c r="Q17" s="1">
        <v>16</v>
      </c>
      <c r="R17" s="1">
        <v>19</v>
      </c>
      <c r="S17" s="1">
        <v>12</v>
      </c>
      <c r="T17" s="1">
        <v>17</v>
      </c>
      <c r="U17" s="1">
        <v>7</v>
      </c>
      <c r="V17" s="8"/>
      <c r="W17" s="35">
        <f t="shared" si="5"/>
        <v>469</v>
      </c>
      <c r="X17" s="6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8"/>
      <c r="AJ17" s="35">
        <f t="shared" si="6"/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8"/>
      <c r="AW17" s="35">
        <f t="shared" si="7"/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8"/>
      <c r="BJ17" s="35">
        <f t="shared" si="8"/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8"/>
      <c r="BW17" s="39">
        <f t="shared" si="9"/>
        <v>0</v>
      </c>
      <c r="BX17" s="17">
        <f t="shared" si="10"/>
        <v>0</v>
      </c>
      <c r="BY17" s="11">
        <f t="shared" si="11"/>
        <v>69.357856132558013</v>
      </c>
      <c r="BZ17" s="12">
        <f t="shared" si="4"/>
        <v>0</v>
      </c>
      <c r="CA17" s="1">
        <v>21</v>
      </c>
      <c r="CB17" s="1">
        <v>17</v>
      </c>
      <c r="CC17" s="1">
        <v>13</v>
      </c>
      <c r="CD17" s="1">
        <v>17</v>
      </c>
      <c r="CE17" s="1">
        <v>5</v>
      </c>
      <c r="CF17" s="1">
        <v>20</v>
      </c>
      <c r="CG17" s="1">
        <v>9</v>
      </c>
      <c r="CH17" s="1">
        <v>23</v>
      </c>
      <c r="CI17" s="1">
        <v>6</v>
      </c>
      <c r="CJ17" s="1">
        <v>7</v>
      </c>
      <c r="CK17" s="1">
        <v>10</v>
      </c>
      <c r="CL17" s="8"/>
      <c r="CM17" s="8">
        <f t="shared" si="12"/>
        <v>148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8"/>
      <c r="CZ17" s="8">
        <f t="shared" si="13"/>
        <v>0</v>
      </c>
      <c r="DA17" s="1">
        <v>15</v>
      </c>
      <c r="DB17" s="1">
        <v>11</v>
      </c>
      <c r="DC17" s="1">
        <v>3</v>
      </c>
      <c r="DD17" s="1">
        <v>0</v>
      </c>
      <c r="DE17" s="1">
        <v>3</v>
      </c>
      <c r="DF17" s="1">
        <v>7</v>
      </c>
      <c r="DG17" s="1">
        <v>3</v>
      </c>
      <c r="DH17" s="1">
        <v>10</v>
      </c>
      <c r="DI17" s="1">
        <v>9</v>
      </c>
      <c r="DJ17" s="1">
        <v>2</v>
      </c>
      <c r="DK17" s="1">
        <v>0</v>
      </c>
      <c r="DL17" s="8"/>
      <c r="DM17" s="8">
        <f t="shared" si="14"/>
        <v>63</v>
      </c>
    </row>
    <row r="18" spans="1:117" x14ac:dyDescent="0.2">
      <c r="A18" s="26" t="s">
        <v>4</v>
      </c>
      <c r="B18" s="27" t="s">
        <v>5</v>
      </c>
      <c r="C18" s="28">
        <v>400</v>
      </c>
      <c r="D18" s="27" t="s">
        <v>296</v>
      </c>
      <c r="E18" s="27" t="s">
        <v>17</v>
      </c>
      <c r="F18" s="27" t="s">
        <v>18</v>
      </c>
      <c r="G18" s="28" t="s">
        <v>302</v>
      </c>
      <c r="H18" s="28">
        <v>15</v>
      </c>
      <c r="I18" s="29" t="s">
        <v>306</v>
      </c>
      <c r="J18" s="32">
        <v>41.794042300239582</v>
      </c>
      <c r="K18" s="6">
        <v>59</v>
      </c>
      <c r="L18" s="1">
        <v>32</v>
      </c>
      <c r="M18" s="1">
        <v>28</v>
      </c>
      <c r="N18" s="1">
        <v>32</v>
      </c>
      <c r="O18" s="1">
        <v>8</v>
      </c>
      <c r="P18" s="1">
        <v>6</v>
      </c>
      <c r="Q18" s="1">
        <v>9</v>
      </c>
      <c r="R18" s="1">
        <v>9</v>
      </c>
      <c r="S18" s="1">
        <v>15</v>
      </c>
      <c r="T18" s="1">
        <v>6</v>
      </c>
      <c r="U18" s="1">
        <v>1</v>
      </c>
      <c r="V18" s="8"/>
      <c r="W18" s="35">
        <f t="shared" si="5"/>
        <v>205</v>
      </c>
      <c r="X18" s="6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8"/>
      <c r="AJ18" s="35">
        <f t="shared" si="6"/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8"/>
      <c r="AW18" s="35">
        <f t="shared" si="7"/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8"/>
      <c r="BJ18" s="35">
        <f t="shared" si="8"/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8"/>
      <c r="BW18" s="39">
        <f t="shared" si="9"/>
        <v>0</v>
      </c>
      <c r="BX18" s="17">
        <f t="shared" si="10"/>
        <v>0</v>
      </c>
      <c r="BY18" s="11">
        <f t="shared" si="11"/>
        <v>41.794042300239582</v>
      </c>
      <c r="BZ18" s="12">
        <f t="shared" si="4"/>
        <v>0</v>
      </c>
      <c r="CA18" s="1">
        <v>29</v>
      </c>
      <c r="CB18" s="1">
        <v>9</v>
      </c>
      <c r="CC18" s="1">
        <v>14</v>
      </c>
      <c r="CD18" s="1">
        <v>9</v>
      </c>
      <c r="CE18" s="1">
        <v>7</v>
      </c>
      <c r="CF18" s="1">
        <v>4</v>
      </c>
      <c r="CG18" s="1">
        <v>18</v>
      </c>
      <c r="CH18" s="1">
        <v>6</v>
      </c>
      <c r="CI18" s="1">
        <v>7</v>
      </c>
      <c r="CJ18" s="1">
        <v>4</v>
      </c>
      <c r="CK18" s="1">
        <v>1</v>
      </c>
      <c r="CL18" s="8"/>
      <c r="CM18" s="8">
        <f t="shared" si="12"/>
        <v>108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8"/>
      <c r="CZ18" s="8">
        <f t="shared" si="13"/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8"/>
      <c r="DM18" s="8">
        <f t="shared" si="14"/>
        <v>0</v>
      </c>
    </row>
    <row r="19" spans="1:117" x14ac:dyDescent="0.2">
      <c r="A19" s="26" t="s">
        <v>4</v>
      </c>
      <c r="B19" s="27" t="s">
        <v>16</v>
      </c>
      <c r="C19" s="28">
        <v>400</v>
      </c>
      <c r="D19" s="27" t="s">
        <v>296</v>
      </c>
      <c r="E19" s="27" t="s">
        <v>17</v>
      </c>
      <c r="F19" s="27" t="s">
        <v>16</v>
      </c>
      <c r="G19" s="28" t="s">
        <v>269</v>
      </c>
      <c r="H19" s="28">
        <v>16</v>
      </c>
      <c r="I19" s="29" t="s">
        <v>23</v>
      </c>
      <c r="J19" s="32">
        <v>188.03411012693647</v>
      </c>
      <c r="K19" s="6">
        <v>541</v>
      </c>
      <c r="L19" s="1">
        <v>495</v>
      </c>
      <c r="M19" s="1">
        <v>282</v>
      </c>
      <c r="N19" s="1">
        <v>960</v>
      </c>
      <c r="O19" s="1">
        <v>400</v>
      </c>
      <c r="P19" s="1">
        <v>187</v>
      </c>
      <c r="Q19" s="1">
        <v>167</v>
      </c>
      <c r="R19" s="1">
        <v>129</v>
      </c>
      <c r="S19" s="1">
        <v>91</v>
      </c>
      <c r="T19" s="1">
        <v>125</v>
      </c>
      <c r="U19" s="1">
        <v>88</v>
      </c>
      <c r="V19" s="8"/>
      <c r="W19" s="35">
        <f t="shared" si="5"/>
        <v>3465</v>
      </c>
      <c r="X19" s="6">
        <v>21</v>
      </c>
      <c r="Y19" s="1">
        <v>36</v>
      </c>
      <c r="Z19" s="1">
        <v>17</v>
      </c>
      <c r="AA19" s="1">
        <v>14</v>
      </c>
      <c r="AB19" s="1">
        <v>17</v>
      </c>
      <c r="AC19" s="1">
        <v>26</v>
      </c>
      <c r="AD19" s="1">
        <v>25</v>
      </c>
      <c r="AE19" s="1">
        <v>21</v>
      </c>
      <c r="AF19" s="1">
        <v>15</v>
      </c>
      <c r="AG19" s="1">
        <v>15</v>
      </c>
      <c r="AH19" s="1">
        <v>11</v>
      </c>
      <c r="AI19" s="8"/>
      <c r="AJ19" s="35">
        <f t="shared" si="6"/>
        <v>218</v>
      </c>
      <c r="AK19" s="1">
        <v>20</v>
      </c>
      <c r="AL19" s="1">
        <v>21</v>
      </c>
      <c r="AM19" s="1">
        <v>16</v>
      </c>
      <c r="AN19" s="1">
        <v>10</v>
      </c>
      <c r="AO19" s="1">
        <v>9</v>
      </c>
      <c r="AP19" s="1">
        <v>0</v>
      </c>
      <c r="AQ19" s="1">
        <v>1</v>
      </c>
      <c r="AR19" s="1">
        <v>0</v>
      </c>
      <c r="AS19" s="1">
        <v>0</v>
      </c>
      <c r="AT19" s="1">
        <v>0</v>
      </c>
      <c r="AU19" s="1">
        <v>0</v>
      </c>
      <c r="AV19" s="8"/>
      <c r="AW19" s="35">
        <f t="shared" si="7"/>
        <v>77</v>
      </c>
      <c r="AX19" s="1">
        <v>4</v>
      </c>
      <c r="AY19" s="1">
        <v>19</v>
      </c>
      <c r="AZ19" s="1">
        <v>15</v>
      </c>
      <c r="BA19" s="1">
        <v>19</v>
      </c>
      <c r="BB19" s="1">
        <v>25</v>
      </c>
      <c r="BC19" s="1">
        <v>0</v>
      </c>
      <c r="BD19" s="1">
        <v>18</v>
      </c>
      <c r="BE19" s="1">
        <v>21</v>
      </c>
      <c r="BF19" s="1">
        <v>20</v>
      </c>
      <c r="BG19" s="1">
        <v>18</v>
      </c>
      <c r="BH19" s="1">
        <v>13</v>
      </c>
      <c r="BI19" s="8"/>
      <c r="BJ19" s="35">
        <f t="shared" si="8"/>
        <v>172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8"/>
      <c r="BW19" s="39">
        <f t="shared" si="9"/>
        <v>0</v>
      </c>
      <c r="BX19" s="17">
        <f t="shared" si="10"/>
        <v>467</v>
      </c>
      <c r="BY19" s="11">
        <f t="shared" si="11"/>
        <v>188.03411012693647</v>
      </c>
      <c r="BZ19" s="12">
        <f t="shared" si="4"/>
        <v>248.35919381049618</v>
      </c>
      <c r="CA19" s="1">
        <v>5</v>
      </c>
      <c r="CB19" s="1">
        <v>198</v>
      </c>
      <c r="CC19" s="1">
        <v>181</v>
      </c>
      <c r="CD19" s="1">
        <v>170</v>
      </c>
      <c r="CE19" s="1">
        <v>114</v>
      </c>
      <c r="CF19" s="1">
        <v>112</v>
      </c>
      <c r="CG19" s="1">
        <v>107</v>
      </c>
      <c r="CH19" s="1">
        <v>108</v>
      </c>
      <c r="CI19" s="1">
        <v>46</v>
      </c>
      <c r="CJ19" s="1">
        <v>36</v>
      </c>
      <c r="CK19" s="1">
        <v>40</v>
      </c>
      <c r="CL19" s="8"/>
      <c r="CM19" s="8">
        <f t="shared" si="12"/>
        <v>1117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8"/>
      <c r="CZ19" s="8">
        <f t="shared" si="13"/>
        <v>0</v>
      </c>
      <c r="DA19" s="1">
        <v>0</v>
      </c>
      <c r="DB19" s="1">
        <v>4</v>
      </c>
      <c r="DC19" s="1">
        <v>2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8"/>
      <c r="DM19" s="8">
        <f t="shared" si="14"/>
        <v>6</v>
      </c>
    </row>
    <row r="20" spans="1:117" x14ac:dyDescent="0.2">
      <c r="A20" s="26" t="s">
        <v>4</v>
      </c>
      <c r="B20" s="27" t="s">
        <v>16</v>
      </c>
      <c r="C20" s="28">
        <v>400</v>
      </c>
      <c r="D20" s="27" t="s">
        <v>296</v>
      </c>
      <c r="E20" s="27" t="s">
        <v>17</v>
      </c>
      <c r="F20" s="27" t="s">
        <v>16</v>
      </c>
      <c r="G20" s="28" t="s">
        <v>302</v>
      </c>
      <c r="H20" s="28">
        <v>17</v>
      </c>
      <c r="I20" s="29" t="s">
        <v>307</v>
      </c>
      <c r="J20" s="32">
        <v>28.63902411689147</v>
      </c>
      <c r="K20" s="6">
        <v>18</v>
      </c>
      <c r="L20" s="1">
        <v>27</v>
      </c>
      <c r="M20" s="1">
        <v>11</v>
      </c>
      <c r="N20" s="1">
        <v>22</v>
      </c>
      <c r="O20" s="1">
        <v>17</v>
      </c>
      <c r="P20" s="1">
        <v>31</v>
      </c>
      <c r="Q20" s="1">
        <v>2</v>
      </c>
      <c r="R20" s="1">
        <v>19</v>
      </c>
      <c r="S20" s="1">
        <v>3</v>
      </c>
      <c r="T20" s="1">
        <v>1</v>
      </c>
      <c r="U20" s="1">
        <v>3</v>
      </c>
      <c r="V20" s="8"/>
      <c r="W20" s="35">
        <f t="shared" si="5"/>
        <v>154</v>
      </c>
      <c r="X20" s="6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8"/>
      <c r="AJ20" s="35">
        <f t="shared" si="6"/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8"/>
      <c r="AW20" s="35">
        <f t="shared" si="7"/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8"/>
      <c r="BJ20" s="35">
        <f t="shared" si="8"/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8"/>
      <c r="BW20" s="39">
        <f t="shared" si="9"/>
        <v>0</v>
      </c>
      <c r="BX20" s="17">
        <f t="shared" si="10"/>
        <v>0</v>
      </c>
      <c r="BY20" s="11">
        <f t="shared" si="11"/>
        <v>28.63902411689147</v>
      </c>
      <c r="BZ20" s="12">
        <f t="shared" si="4"/>
        <v>0</v>
      </c>
      <c r="CA20" s="1">
        <v>0</v>
      </c>
      <c r="CB20" s="1">
        <v>10</v>
      </c>
      <c r="CC20" s="1">
        <v>4</v>
      </c>
      <c r="CD20" s="1">
        <v>3</v>
      </c>
      <c r="CE20" s="1">
        <v>3</v>
      </c>
      <c r="CF20" s="1">
        <v>1</v>
      </c>
      <c r="CG20" s="1">
        <v>1</v>
      </c>
      <c r="CH20" s="1">
        <v>1</v>
      </c>
      <c r="CI20" s="1">
        <v>1</v>
      </c>
      <c r="CJ20" s="1">
        <v>0</v>
      </c>
      <c r="CK20" s="1">
        <v>5</v>
      </c>
      <c r="CL20" s="8"/>
      <c r="CM20" s="8">
        <f t="shared" si="12"/>
        <v>29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8"/>
      <c r="CZ20" s="8">
        <f t="shared" si="13"/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8"/>
      <c r="DM20" s="8">
        <f t="shared" si="14"/>
        <v>0</v>
      </c>
    </row>
    <row r="21" spans="1:117" x14ac:dyDescent="0.2">
      <c r="A21" s="26" t="s">
        <v>4</v>
      </c>
      <c r="B21" s="27" t="s">
        <v>16</v>
      </c>
      <c r="C21" s="28">
        <v>400</v>
      </c>
      <c r="D21" s="27" t="s">
        <v>296</v>
      </c>
      <c r="E21" s="27" t="s">
        <v>17</v>
      </c>
      <c r="F21" s="27" t="s">
        <v>16</v>
      </c>
      <c r="G21" s="28" t="s">
        <v>265</v>
      </c>
      <c r="H21" s="28">
        <v>18</v>
      </c>
      <c r="I21" s="29" t="s">
        <v>24</v>
      </c>
      <c r="J21" s="32">
        <v>25.170008651536911</v>
      </c>
      <c r="K21" s="6">
        <v>36</v>
      </c>
      <c r="L21" s="1">
        <v>22</v>
      </c>
      <c r="M21" s="1">
        <v>8</v>
      </c>
      <c r="N21" s="1">
        <v>34</v>
      </c>
      <c r="O21" s="1">
        <v>13</v>
      </c>
      <c r="P21" s="1">
        <v>10</v>
      </c>
      <c r="Q21" s="1">
        <v>7</v>
      </c>
      <c r="R21" s="1">
        <v>4</v>
      </c>
      <c r="S21" s="1">
        <v>6</v>
      </c>
      <c r="T21" s="1">
        <v>1</v>
      </c>
      <c r="U21" s="1">
        <v>1</v>
      </c>
      <c r="V21" s="8"/>
      <c r="W21" s="35">
        <f t="shared" si="5"/>
        <v>142</v>
      </c>
      <c r="X21" s="6">
        <v>0</v>
      </c>
      <c r="Y21" s="1">
        <v>0</v>
      </c>
      <c r="Z21" s="1">
        <v>0</v>
      </c>
      <c r="AA21" s="1">
        <v>0</v>
      </c>
      <c r="AB21" s="1">
        <v>2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8"/>
      <c r="AJ21" s="35">
        <f t="shared" si="6"/>
        <v>2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8"/>
      <c r="AW21" s="35">
        <f t="shared" si="7"/>
        <v>0</v>
      </c>
      <c r="AX21" s="1">
        <v>0</v>
      </c>
      <c r="AY21" s="1">
        <v>0</v>
      </c>
      <c r="AZ21" s="1">
        <v>0</v>
      </c>
      <c r="BA21" s="1">
        <v>0</v>
      </c>
      <c r="BB21" s="1">
        <v>4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8"/>
      <c r="BJ21" s="35">
        <f t="shared" si="8"/>
        <v>4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8"/>
      <c r="BW21" s="39">
        <f t="shared" si="9"/>
        <v>0</v>
      </c>
      <c r="BX21" s="17">
        <f t="shared" si="10"/>
        <v>6</v>
      </c>
      <c r="BY21" s="11">
        <f t="shared" si="11"/>
        <v>25.170008651536911</v>
      </c>
      <c r="BZ21" s="12">
        <f t="shared" si="4"/>
        <v>23.837894070940784</v>
      </c>
      <c r="CA21" s="1">
        <v>2</v>
      </c>
      <c r="CB21" s="1">
        <v>9</v>
      </c>
      <c r="CC21" s="1">
        <v>9</v>
      </c>
      <c r="CD21" s="1">
        <v>6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8"/>
      <c r="CM21" s="8">
        <f t="shared" si="12"/>
        <v>26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8"/>
      <c r="CZ21" s="8">
        <f t="shared" si="13"/>
        <v>0</v>
      </c>
      <c r="DA21" s="1">
        <v>0</v>
      </c>
      <c r="DB21" s="1">
        <v>5</v>
      </c>
      <c r="DC21" s="1">
        <v>1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8"/>
      <c r="DM21" s="8">
        <f t="shared" si="14"/>
        <v>6</v>
      </c>
    </row>
    <row r="22" spans="1:117" x14ac:dyDescent="0.2">
      <c r="A22" s="26" t="s">
        <v>4</v>
      </c>
      <c r="B22" s="27" t="s">
        <v>16</v>
      </c>
      <c r="C22" s="28">
        <v>400</v>
      </c>
      <c r="D22" s="27" t="s">
        <v>296</v>
      </c>
      <c r="E22" s="27" t="s">
        <v>17</v>
      </c>
      <c r="F22" s="27" t="s">
        <v>16</v>
      </c>
      <c r="G22" s="28" t="s">
        <v>265</v>
      </c>
      <c r="H22" s="28">
        <v>19</v>
      </c>
      <c r="I22" s="29" t="s">
        <v>25</v>
      </c>
      <c r="J22" s="32">
        <v>16.794974550713302</v>
      </c>
      <c r="K22" s="6">
        <v>31</v>
      </c>
      <c r="L22" s="1">
        <v>13</v>
      </c>
      <c r="M22" s="1">
        <v>12</v>
      </c>
      <c r="N22" s="1">
        <v>9</v>
      </c>
      <c r="O22" s="1">
        <v>1</v>
      </c>
      <c r="P22" s="1">
        <v>4</v>
      </c>
      <c r="Q22" s="1">
        <v>1</v>
      </c>
      <c r="R22" s="1">
        <v>1</v>
      </c>
      <c r="S22" s="1">
        <v>2</v>
      </c>
      <c r="T22" s="1">
        <v>4</v>
      </c>
      <c r="U22" s="1">
        <v>3</v>
      </c>
      <c r="V22" s="8"/>
      <c r="W22" s="35">
        <f t="shared" si="5"/>
        <v>81</v>
      </c>
      <c r="X22" s="6">
        <v>0</v>
      </c>
      <c r="Y22" s="1">
        <v>0</v>
      </c>
      <c r="Z22" s="1">
        <v>0</v>
      </c>
      <c r="AA22" s="1">
        <v>0</v>
      </c>
      <c r="AB22" s="1">
        <v>5</v>
      </c>
      <c r="AC22" s="1">
        <v>1</v>
      </c>
      <c r="AD22" s="1">
        <v>1</v>
      </c>
      <c r="AE22" s="1">
        <v>0</v>
      </c>
      <c r="AF22" s="1">
        <v>0</v>
      </c>
      <c r="AG22" s="1">
        <v>0</v>
      </c>
      <c r="AH22" s="1">
        <v>0</v>
      </c>
      <c r="AI22" s="8"/>
      <c r="AJ22" s="35">
        <f t="shared" si="6"/>
        <v>7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8"/>
      <c r="AW22" s="35">
        <f t="shared" si="7"/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8"/>
      <c r="BJ22" s="35">
        <f t="shared" si="8"/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8"/>
      <c r="BW22" s="39">
        <f t="shared" si="9"/>
        <v>0</v>
      </c>
      <c r="BX22" s="17">
        <f t="shared" si="10"/>
        <v>7</v>
      </c>
      <c r="BY22" s="11">
        <f t="shared" si="11"/>
        <v>16.794974550713302</v>
      </c>
      <c r="BZ22" s="12">
        <f t="shared" si="4"/>
        <v>41.67913430808207</v>
      </c>
      <c r="CA22" s="1">
        <v>14</v>
      </c>
      <c r="CB22" s="1">
        <v>14</v>
      </c>
      <c r="CC22" s="1">
        <v>7</v>
      </c>
      <c r="CD22" s="1">
        <v>5</v>
      </c>
      <c r="CE22" s="1">
        <v>0</v>
      </c>
      <c r="CF22" s="1">
        <v>5</v>
      </c>
      <c r="CG22" s="1">
        <v>0</v>
      </c>
      <c r="CH22" s="1">
        <v>2</v>
      </c>
      <c r="CI22" s="1">
        <v>2</v>
      </c>
      <c r="CJ22" s="1">
        <v>0</v>
      </c>
      <c r="CK22" s="1">
        <v>1</v>
      </c>
      <c r="CL22" s="8"/>
      <c r="CM22" s="8">
        <f t="shared" si="12"/>
        <v>50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8"/>
      <c r="CZ22" s="8">
        <f t="shared" si="13"/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8"/>
      <c r="DM22" s="8">
        <f t="shared" si="14"/>
        <v>0</v>
      </c>
    </row>
    <row r="23" spans="1:117" x14ac:dyDescent="0.2">
      <c r="A23" s="26" t="s">
        <v>4</v>
      </c>
      <c r="B23" s="27" t="s">
        <v>16</v>
      </c>
      <c r="C23" s="28">
        <v>400</v>
      </c>
      <c r="D23" s="27" t="s">
        <v>296</v>
      </c>
      <c r="E23" s="27" t="s">
        <v>17</v>
      </c>
      <c r="F23" s="27" t="s">
        <v>16</v>
      </c>
      <c r="G23" s="28" t="s">
        <v>265</v>
      </c>
      <c r="H23" s="28">
        <v>20</v>
      </c>
      <c r="I23" s="29" t="s">
        <v>26</v>
      </c>
      <c r="J23" s="32">
        <v>17.165451930508439</v>
      </c>
      <c r="K23" s="6">
        <v>41</v>
      </c>
      <c r="L23" s="1">
        <v>11</v>
      </c>
      <c r="M23" s="1">
        <v>22</v>
      </c>
      <c r="N23" s="1">
        <v>15</v>
      </c>
      <c r="O23" s="1">
        <v>2</v>
      </c>
      <c r="P23" s="1">
        <v>1</v>
      </c>
      <c r="Q23" s="1">
        <v>1</v>
      </c>
      <c r="R23" s="1">
        <v>2</v>
      </c>
      <c r="S23" s="1">
        <v>2</v>
      </c>
      <c r="T23" s="1">
        <v>0</v>
      </c>
      <c r="U23" s="1">
        <v>0</v>
      </c>
      <c r="V23" s="8"/>
      <c r="W23" s="35">
        <f t="shared" si="5"/>
        <v>97</v>
      </c>
      <c r="X23" s="6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8"/>
      <c r="AJ23" s="35">
        <f t="shared" si="6"/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8"/>
      <c r="AW23" s="35">
        <f t="shared" si="7"/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8"/>
      <c r="BJ23" s="35">
        <f t="shared" si="8"/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8"/>
      <c r="BW23" s="39">
        <f t="shared" si="9"/>
        <v>0</v>
      </c>
      <c r="BX23" s="17">
        <f t="shared" si="10"/>
        <v>0</v>
      </c>
      <c r="BY23" s="11">
        <f t="shared" si="11"/>
        <v>17.165451930508439</v>
      </c>
      <c r="BZ23" s="12">
        <f t="shared" si="4"/>
        <v>0</v>
      </c>
      <c r="CA23" s="1">
        <v>0</v>
      </c>
      <c r="CB23" s="1">
        <v>14</v>
      </c>
      <c r="CC23" s="1">
        <v>3</v>
      </c>
      <c r="CD23" s="1">
        <v>0</v>
      </c>
      <c r="CE23" s="1">
        <v>3</v>
      </c>
      <c r="CF23" s="1">
        <v>4</v>
      </c>
      <c r="CG23" s="1">
        <v>0</v>
      </c>
      <c r="CH23" s="1">
        <v>5</v>
      </c>
      <c r="CI23" s="1">
        <v>14</v>
      </c>
      <c r="CJ23" s="1">
        <v>2</v>
      </c>
      <c r="CK23" s="1">
        <v>0</v>
      </c>
      <c r="CL23" s="8"/>
      <c r="CM23" s="8">
        <f t="shared" si="12"/>
        <v>45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8"/>
      <c r="CZ23" s="8">
        <f t="shared" si="13"/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8"/>
      <c r="DM23" s="8">
        <f t="shared" si="14"/>
        <v>0</v>
      </c>
    </row>
    <row r="24" spans="1:117" x14ac:dyDescent="0.2">
      <c r="A24" s="26" t="s">
        <v>4</v>
      </c>
      <c r="B24" s="27" t="s">
        <v>16</v>
      </c>
      <c r="C24" s="28">
        <v>400</v>
      </c>
      <c r="D24" s="27" t="s">
        <v>296</v>
      </c>
      <c r="E24" s="27" t="s">
        <v>17</v>
      </c>
      <c r="F24" s="27" t="s">
        <v>16</v>
      </c>
      <c r="G24" s="28" t="s">
        <v>265</v>
      </c>
      <c r="H24" s="28">
        <v>21</v>
      </c>
      <c r="I24" s="29" t="s">
        <v>27</v>
      </c>
      <c r="J24" s="32">
        <v>26.517199123519266</v>
      </c>
      <c r="K24" s="6">
        <v>17</v>
      </c>
      <c r="L24" s="1">
        <v>5</v>
      </c>
      <c r="M24" s="1">
        <v>5</v>
      </c>
      <c r="N24" s="1">
        <v>12</v>
      </c>
      <c r="O24" s="1">
        <v>8</v>
      </c>
      <c r="P24" s="1">
        <v>2</v>
      </c>
      <c r="Q24" s="1">
        <v>2</v>
      </c>
      <c r="R24" s="1">
        <v>2</v>
      </c>
      <c r="S24" s="1">
        <v>0</v>
      </c>
      <c r="T24" s="1">
        <v>0</v>
      </c>
      <c r="U24" s="1">
        <v>1</v>
      </c>
      <c r="V24" s="8"/>
      <c r="W24" s="35">
        <f t="shared" si="5"/>
        <v>54</v>
      </c>
      <c r="X24" s="6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8"/>
      <c r="AJ24" s="35">
        <f t="shared" si="6"/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8"/>
      <c r="AW24" s="35">
        <f t="shared" si="7"/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8"/>
      <c r="BJ24" s="35">
        <f t="shared" si="8"/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8"/>
      <c r="BW24" s="39">
        <f t="shared" si="9"/>
        <v>0</v>
      </c>
      <c r="BX24" s="17">
        <f t="shared" si="10"/>
        <v>0</v>
      </c>
      <c r="BY24" s="11">
        <f t="shared" si="11"/>
        <v>26.517199123519266</v>
      </c>
      <c r="BZ24" s="12">
        <f t="shared" si="4"/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8"/>
      <c r="CM24" s="8">
        <f t="shared" si="12"/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8"/>
      <c r="CZ24" s="8">
        <f t="shared" si="13"/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8"/>
      <c r="DM24" s="8">
        <f t="shared" si="14"/>
        <v>0</v>
      </c>
    </row>
    <row r="25" spans="1:117" x14ac:dyDescent="0.2">
      <c r="A25" s="26" t="s">
        <v>4</v>
      </c>
      <c r="B25" s="27" t="s">
        <v>16</v>
      </c>
      <c r="C25" s="28">
        <v>400</v>
      </c>
      <c r="D25" s="27" t="s">
        <v>296</v>
      </c>
      <c r="E25" s="27" t="s">
        <v>17</v>
      </c>
      <c r="F25" s="27" t="s">
        <v>16</v>
      </c>
      <c r="G25" s="28" t="s">
        <v>265</v>
      </c>
      <c r="H25" s="28">
        <v>22</v>
      </c>
      <c r="I25" s="29" t="s">
        <v>308</v>
      </c>
      <c r="J25" s="32">
        <v>15.930527331191287</v>
      </c>
      <c r="K25" s="6">
        <v>40</v>
      </c>
      <c r="L25" s="1">
        <v>23</v>
      </c>
      <c r="M25" s="1">
        <v>25</v>
      </c>
      <c r="N25" s="1">
        <v>19</v>
      </c>
      <c r="O25" s="1">
        <v>8</v>
      </c>
      <c r="P25" s="1">
        <v>5</v>
      </c>
      <c r="Q25" s="1">
        <v>7</v>
      </c>
      <c r="R25" s="1">
        <v>2</v>
      </c>
      <c r="S25" s="1">
        <v>7</v>
      </c>
      <c r="T25" s="1">
        <v>7</v>
      </c>
      <c r="U25" s="1">
        <v>0</v>
      </c>
      <c r="V25" s="8"/>
      <c r="W25" s="35">
        <f t="shared" si="5"/>
        <v>143</v>
      </c>
      <c r="X25" s="6">
        <v>0</v>
      </c>
      <c r="Y25" s="1">
        <v>0</v>
      </c>
      <c r="Z25" s="1">
        <v>0</v>
      </c>
      <c r="AA25" s="1">
        <v>7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8"/>
      <c r="AJ25" s="35">
        <f t="shared" si="6"/>
        <v>7</v>
      </c>
      <c r="AK25" s="1">
        <v>0</v>
      </c>
      <c r="AL25" s="1">
        <v>0</v>
      </c>
      <c r="AM25" s="1">
        <v>0</v>
      </c>
      <c r="AN25" s="1">
        <v>3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8"/>
      <c r="AW25" s="35">
        <f t="shared" si="7"/>
        <v>3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8"/>
      <c r="BJ25" s="35">
        <f t="shared" si="8"/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8"/>
      <c r="BW25" s="39">
        <f t="shared" si="9"/>
        <v>0</v>
      </c>
      <c r="BX25" s="17">
        <f t="shared" si="10"/>
        <v>10</v>
      </c>
      <c r="BY25" s="11">
        <f t="shared" si="11"/>
        <v>15.930527331191287</v>
      </c>
      <c r="BZ25" s="12">
        <f t="shared" si="4"/>
        <v>62.772561084154631</v>
      </c>
      <c r="CA25" s="1">
        <v>0</v>
      </c>
      <c r="CB25" s="1">
        <v>12</v>
      </c>
      <c r="CC25" s="1">
        <v>11</v>
      </c>
      <c r="CD25" s="1">
        <v>4</v>
      </c>
      <c r="CE25" s="1">
        <v>0</v>
      </c>
      <c r="CF25" s="1">
        <v>7</v>
      </c>
      <c r="CG25" s="1">
        <v>5</v>
      </c>
      <c r="CH25" s="1">
        <v>0</v>
      </c>
      <c r="CI25" s="1">
        <v>3</v>
      </c>
      <c r="CJ25" s="1">
        <v>1</v>
      </c>
      <c r="CK25" s="1">
        <v>2</v>
      </c>
      <c r="CL25" s="8"/>
      <c r="CM25" s="8">
        <f t="shared" si="12"/>
        <v>45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8"/>
      <c r="CZ25" s="8">
        <f t="shared" si="13"/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8"/>
      <c r="DM25" s="8">
        <f t="shared" si="14"/>
        <v>0</v>
      </c>
    </row>
    <row r="26" spans="1:117" x14ac:dyDescent="0.2">
      <c r="A26" s="26" t="s">
        <v>4</v>
      </c>
      <c r="B26" s="27" t="s">
        <v>28</v>
      </c>
      <c r="C26" s="28">
        <v>400</v>
      </c>
      <c r="D26" s="27" t="s">
        <v>296</v>
      </c>
      <c r="E26" s="27" t="s">
        <v>17</v>
      </c>
      <c r="F26" s="27" t="s">
        <v>28</v>
      </c>
      <c r="G26" s="28" t="s">
        <v>267</v>
      </c>
      <c r="H26" s="28">
        <v>23</v>
      </c>
      <c r="I26" s="29" t="s">
        <v>309</v>
      </c>
      <c r="J26" s="32">
        <v>202.1832056882908</v>
      </c>
      <c r="K26" s="6">
        <v>505</v>
      </c>
      <c r="L26" s="1">
        <v>194</v>
      </c>
      <c r="M26" s="1">
        <v>107</v>
      </c>
      <c r="N26" s="1">
        <v>122</v>
      </c>
      <c r="O26" s="1">
        <v>53</v>
      </c>
      <c r="P26" s="1">
        <v>118</v>
      </c>
      <c r="Q26" s="1">
        <v>36</v>
      </c>
      <c r="R26" s="1">
        <v>63</v>
      </c>
      <c r="S26" s="1">
        <v>35</v>
      </c>
      <c r="T26" s="1">
        <v>39</v>
      </c>
      <c r="U26" s="1">
        <v>19</v>
      </c>
      <c r="V26" s="8"/>
      <c r="W26" s="35">
        <f t="shared" si="5"/>
        <v>1291</v>
      </c>
      <c r="X26" s="6">
        <v>2</v>
      </c>
      <c r="Y26" s="1">
        <v>4</v>
      </c>
      <c r="Z26" s="1">
        <v>1</v>
      </c>
      <c r="AA26" s="1">
        <v>0</v>
      </c>
      <c r="AB26" s="1">
        <v>1</v>
      </c>
      <c r="AC26" s="1">
        <v>2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8"/>
      <c r="AJ26" s="35">
        <f t="shared" si="6"/>
        <v>10</v>
      </c>
      <c r="AK26" s="1">
        <v>1</v>
      </c>
      <c r="AL26" s="1">
        <v>4</v>
      </c>
      <c r="AM26" s="1">
        <v>2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8"/>
      <c r="AW26" s="35">
        <f t="shared" si="7"/>
        <v>7</v>
      </c>
      <c r="AX26" s="1">
        <v>112</v>
      </c>
      <c r="AY26" s="1">
        <v>33</v>
      </c>
      <c r="AZ26" s="1">
        <v>14</v>
      </c>
      <c r="BA26" s="1">
        <v>3</v>
      </c>
      <c r="BB26" s="1">
        <v>4</v>
      </c>
      <c r="BC26" s="1">
        <v>5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8"/>
      <c r="BJ26" s="35">
        <f t="shared" si="8"/>
        <v>171</v>
      </c>
      <c r="BK26" s="1">
        <v>43</v>
      </c>
      <c r="BL26" s="1">
        <v>6</v>
      </c>
      <c r="BM26" s="1">
        <v>2</v>
      </c>
      <c r="BN26" s="1">
        <v>1</v>
      </c>
      <c r="BO26" s="1">
        <v>4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8"/>
      <c r="BW26" s="39">
        <f t="shared" si="9"/>
        <v>56</v>
      </c>
      <c r="BX26" s="17">
        <f t="shared" si="10"/>
        <v>244</v>
      </c>
      <c r="BY26" s="11">
        <f t="shared" si="11"/>
        <v>202.1832056882908</v>
      </c>
      <c r="BZ26" s="12">
        <f t="shared" si="4"/>
        <v>120.68262503275314</v>
      </c>
      <c r="CA26" s="1">
        <v>116</v>
      </c>
      <c r="CB26" s="1">
        <v>78</v>
      </c>
      <c r="CC26" s="1">
        <v>35</v>
      </c>
      <c r="CD26" s="1">
        <v>20</v>
      </c>
      <c r="CE26" s="1">
        <v>41</v>
      </c>
      <c r="CF26" s="1">
        <v>221</v>
      </c>
      <c r="CG26" s="1">
        <v>31</v>
      </c>
      <c r="CH26" s="1">
        <v>31</v>
      </c>
      <c r="CI26" s="1">
        <v>23</v>
      </c>
      <c r="CJ26" s="1">
        <v>18</v>
      </c>
      <c r="CK26" s="1">
        <v>3</v>
      </c>
      <c r="CL26" s="8"/>
      <c r="CM26" s="8">
        <f t="shared" si="12"/>
        <v>617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8"/>
      <c r="CZ26" s="8">
        <f t="shared" si="13"/>
        <v>0</v>
      </c>
      <c r="DA26" s="1">
        <v>2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8"/>
      <c r="DM26" s="8">
        <f t="shared" si="14"/>
        <v>2</v>
      </c>
    </row>
    <row r="27" spans="1:117" x14ac:dyDescent="0.2">
      <c r="A27" s="26" t="s">
        <v>4</v>
      </c>
      <c r="B27" s="27" t="s">
        <v>28</v>
      </c>
      <c r="C27" s="28">
        <v>400</v>
      </c>
      <c r="D27" s="27" t="s">
        <v>296</v>
      </c>
      <c r="E27" s="27" t="s">
        <v>17</v>
      </c>
      <c r="F27" s="27" t="s">
        <v>28</v>
      </c>
      <c r="G27" s="28" t="s">
        <v>267</v>
      </c>
      <c r="H27" s="28">
        <v>24</v>
      </c>
      <c r="I27" s="29" t="s">
        <v>310</v>
      </c>
      <c r="J27" s="32">
        <v>215.8125564499789</v>
      </c>
      <c r="K27" s="6">
        <v>436</v>
      </c>
      <c r="L27" s="1">
        <v>169</v>
      </c>
      <c r="M27" s="1">
        <v>114</v>
      </c>
      <c r="N27" s="1">
        <v>225</v>
      </c>
      <c r="O27" s="1">
        <v>191</v>
      </c>
      <c r="P27" s="1">
        <v>79</v>
      </c>
      <c r="Q27" s="1">
        <v>51</v>
      </c>
      <c r="R27" s="1">
        <v>62</v>
      </c>
      <c r="S27" s="1">
        <v>49</v>
      </c>
      <c r="T27" s="1">
        <v>57</v>
      </c>
      <c r="U27" s="1">
        <v>29</v>
      </c>
      <c r="V27" s="8"/>
      <c r="W27" s="35">
        <f t="shared" si="5"/>
        <v>1462</v>
      </c>
      <c r="X27" s="6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8"/>
      <c r="AJ27" s="35">
        <f t="shared" si="6"/>
        <v>0</v>
      </c>
      <c r="AK27" s="1">
        <v>0</v>
      </c>
      <c r="AL27" s="1">
        <v>12</v>
      </c>
      <c r="AM27" s="1">
        <v>24</v>
      </c>
      <c r="AN27" s="1">
        <v>13</v>
      </c>
      <c r="AO27" s="1">
        <v>18</v>
      </c>
      <c r="AP27" s="1">
        <v>9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8"/>
      <c r="AW27" s="35">
        <f t="shared" si="7"/>
        <v>76</v>
      </c>
      <c r="AX27" s="1">
        <v>1</v>
      </c>
      <c r="AY27" s="1">
        <v>39</v>
      </c>
      <c r="AZ27" s="1">
        <v>26</v>
      </c>
      <c r="BA27" s="1">
        <v>19</v>
      </c>
      <c r="BB27" s="1">
        <v>10</v>
      </c>
      <c r="BC27" s="1">
        <v>7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8"/>
      <c r="BJ27" s="35">
        <f t="shared" si="8"/>
        <v>102</v>
      </c>
      <c r="BK27" s="1">
        <v>1</v>
      </c>
      <c r="BL27" s="1">
        <v>2</v>
      </c>
      <c r="BM27" s="1">
        <v>5</v>
      </c>
      <c r="BN27" s="1">
        <v>4</v>
      </c>
      <c r="BO27" s="1">
        <v>0</v>
      </c>
      <c r="BP27" s="1">
        <v>2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8"/>
      <c r="BW27" s="39">
        <f t="shared" si="9"/>
        <v>14</v>
      </c>
      <c r="BX27" s="17">
        <f t="shared" si="10"/>
        <v>192</v>
      </c>
      <c r="BY27" s="11">
        <f t="shared" si="11"/>
        <v>215.8125564499789</v>
      </c>
      <c r="BZ27" s="12">
        <f t="shared" si="4"/>
        <v>88.966093149682806</v>
      </c>
      <c r="CA27" s="1">
        <v>47</v>
      </c>
      <c r="CB27" s="1">
        <v>51</v>
      </c>
      <c r="CC27" s="1">
        <v>39</v>
      </c>
      <c r="CD27" s="1">
        <v>35</v>
      </c>
      <c r="CE27" s="1">
        <v>25</v>
      </c>
      <c r="CF27" s="1">
        <v>37</v>
      </c>
      <c r="CG27" s="1">
        <v>15</v>
      </c>
      <c r="CH27" s="1">
        <v>10</v>
      </c>
      <c r="CI27" s="1">
        <v>32</v>
      </c>
      <c r="CJ27" s="1">
        <v>13</v>
      </c>
      <c r="CK27" s="1">
        <v>3</v>
      </c>
      <c r="CL27" s="8"/>
      <c r="CM27" s="8">
        <f t="shared" si="12"/>
        <v>307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8"/>
      <c r="CZ27" s="8">
        <f t="shared" si="13"/>
        <v>0</v>
      </c>
      <c r="DA27" s="1">
        <v>45</v>
      </c>
      <c r="DB27" s="1">
        <v>18</v>
      </c>
      <c r="DC27" s="1">
        <v>2</v>
      </c>
      <c r="DD27" s="1">
        <v>1</v>
      </c>
      <c r="DE27" s="1">
        <v>11</v>
      </c>
      <c r="DF27" s="1">
        <v>30</v>
      </c>
      <c r="DG27" s="1">
        <v>6</v>
      </c>
      <c r="DH27" s="1">
        <v>5</v>
      </c>
      <c r="DI27" s="1">
        <v>29</v>
      </c>
      <c r="DJ27" s="1">
        <v>1</v>
      </c>
      <c r="DK27" s="1">
        <v>2</v>
      </c>
      <c r="DL27" s="8"/>
      <c r="DM27" s="8">
        <f t="shared" si="14"/>
        <v>150</v>
      </c>
    </row>
    <row r="28" spans="1:117" x14ac:dyDescent="0.2">
      <c r="A28" s="26" t="s">
        <v>4</v>
      </c>
      <c r="B28" s="27" t="s">
        <v>15</v>
      </c>
      <c r="C28" s="28">
        <v>400</v>
      </c>
      <c r="D28" s="27" t="s">
        <v>296</v>
      </c>
      <c r="E28" s="27" t="s">
        <v>17</v>
      </c>
      <c r="F28" s="27" t="s">
        <v>30</v>
      </c>
      <c r="G28" s="28" t="s">
        <v>269</v>
      </c>
      <c r="H28" s="28">
        <v>25</v>
      </c>
      <c r="I28" s="29" t="s">
        <v>29</v>
      </c>
      <c r="J28" s="32">
        <v>365.35119961618153</v>
      </c>
      <c r="K28" s="6">
        <v>1030</v>
      </c>
      <c r="L28" s="1">
        <v>473</v>
      </c>
      <c r="M28" s="1">
        <v>407</v>
      </c>
      <c r="N28" s="1">
        <v>921</v>
      </c>
      <c r="O28" s="1">
        <v>243</v>
      </c>
      <c r="P28" s="1">
        <v>173</v>
      </c>
      <c r="Q28" s="1">
        <v>196</v>
      </c>
      <c r="R28" s="1">
        <v>147</v>
      </c>
      <c r="S28" s="1">
        <v>154</v>
      </c>
      <c r="T28" s="1">
        <v>116</v>
      </c>
      <c r="U28" s="1">
        <v>101</v>
      </c>
      <c r="V28" s="8"/>
      <c r="W28" s="35">
        <f t="shared" si="5"/>
        <v>3961</v>
      </c>
      <c r="X28" s="6">
        <v>0</v>
      </c>
      <c r="Y28" s="1">
        <v>1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8"/>
      <c r="AJ28" s="35">
        <f t="shared" si="6"/>
        <v>1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8"/>
      <c r="AW28" s="35">
        <f t="shared" si="7"/>
        <v>0</v>
      </c>
      <c r="AX28" s="1">
        <v>3</v>
      </c>
      <c r="AY28" s="1">
        <v>82</v>
      </c>
      <c r="AZ28" s="1">
        <v>18</v>
      </c>
      <c r="BA28" s="1">
        <v>0</v>
      </c>
      <c r="BB28" s="1">
        <v>27</v>
      </c>
      <c r="BC28" s="1">
        <v>8</v>
      </c>
      <c r="BD28" s="1">
        <v>13</v>
      </c>
      <c r="BE28" s="1">
        <v>13</v>
      </c>
      <c r="BF28" s="1">
        <v>0</v>
      </c>
      <c r="BG28" s="1">
        <v>0</v>
      </c>
      <c r="BH28" s="1">
        <v>0</v>
      </c>
      <c r="BI28" s="8"/>
      <c r="BJ28" s="35">
        <f t="shared" si="8"/>
        <v>164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8"/>
      <c r="BW28" s="39">
        <f t="shared" si="9"/>
        <v>0</v>
      </c>
      <c r="BX28" s="17">
        <f t="shared" si="10"/>
        <v>165</v>
      </c>
      <c r="BY28" s="11">
        <f t="shared" si="11"/>
        <v>365.35119961618153</v>
      </c>
      <c r="BZ28" s="12">
        <f t="shared" si="4"/>
        <v>45.162024970313546</v>
      </c>
      <c r="CA28" s="1">
        <v>315</v>
      </c>
      <c r="CB28" s="1">
        <v>240</v>
      </c>
      <c r="CC28" s="1">
        <v>141</v>
      </c>
      <c r="CD28" s="1">
        <v>87</v>
      </c>
      <c r="CE28" s="1">
        <v>196</v>
      </c>
      <c r="CF28" s="1">
        <v>78</v>
      </c>
      <c r="CG28" s="1">
        <v>91</v>
      </c>
      <c r="CH28" s="1">
        <v>68</v>
      </c>
      <c r="CI28" s="1">
        <v>56</v>
      </c>
      <c r="CJ28" s="1">
        <v>52</v>
      </c>
      <c r="CK28" s="1">
        <v>37</v>
      </c>
      <c r="CL28" s="8"/>
      <c r="CM28" s="8">
        <f t="shared" si="12"/>
        <v>1361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8"/>
      <c r="CZ28" s="8">
        <f t="shared" si="13"/>
        <v>0</v>
      </c>
      <c r="DA28" s="1">
        <v>44</v>
      </c>
      <c r="DB28" s="1">
        <v>28</v>
      </c>
      <c r="DC28" s="1">
        <v>2</v>
      </c>
      <c r="DD28" s="1">
        <v>10</v>
      </c>
      <c r="DE28" s="1">
        <v>8</v>
      </c>
      <c r="DF28" s="1">
        <v>9</v>
      </c>
      <c r="DG28" s="1">
        <v>37</v>
      </c>
      <c r="DH28" s="1">
        <v>11</v>
      </c>
      <c r="DI28" s="1">
        <v>12</v>
      </c>
      <c r="DJ28" s="1">
        <v>16</v>
      </c>
      <c r="DK28" s="1">
        <v>1</v>
      </c>
      <c r="DL28" s="8"/>
      <c r="DM28" s="8">
        <f t="shared" si="14"/>
        <v>178</v>
      </c>
    </row>
    <row r="29" spans="1:117" x14ac:dyDescent="0.2">
      <c r="A29" s="26" t="s">
        <v>4</v>
      </c>
      <c r="B29" s="27" t="s">
        <v>15</v>
      </c>
      <c r="C29" s="28">
        <v>400</v>
      </c>
      <c r="D29" s="27" t="s">
        <v>296</v>
      </c>
      <c r="E29" s="27" t="s">
        <v>17</v>
      </c>
      <c r="F29" s="27" t="s">
        <v>30</v>
      </c>
      <c r="G29" s="28" t="s">
        <v>267</v>
      </c>
      <c r="H29" s="28">
        <v>26</v>
      </c>
      <c r="I29" s="29" t="s">
        <v>311</v>
      </c>
      <c r="J29" s="32">
        <v>163.25935503335054</v>
      </c>
      <c r="K29" s="6">
        <v>175</v>
      </c>
      <c r="L29" s="1">
        <v>143</v>
      </c>
      <c r="M29" s="1">
        <v>74</v>
      </c>
      <c r="N29" s="1">
        <v>176</v>
      </c>
      <c r="O29" s="1">
        <v>35</v>
      </c>
      <c r="P29" s="1">
        <v>42</v>
      </c>
      <c r="Q29" s="1">
        <v>47</v>
      </c>
      <c r="R29" s="1">
        <v>30</v>
      </c>
      <c r="S29" s="1">
        <v>48</v>
      </c>
      <c r="T29" s="1">
        <v>43</v>
      </c>
      <c r="U29" s="1">
        <v>14</v>
      </c>
      <c r="V29" s="8"/>
      <c r="W29" s="35">
        <f t="shared" si="5"/>
        <v>827</v>
      </c>
      <c r="X29" s="6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8"/>
      <c r="AJ29" s="35">
        <f t="shared" si="6"/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8"/>
      <c r="AW29" s="35">
        <f t="shared" si="7"/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8"/>
      <c r="BJ29" s="35">
        <f t="shared" si="8"/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8"/>
      <c r="BW29" s="39">
        <f t="shared" si="9"/>
        <v>0</v>
      </c>
      <c r="BX29" s="17">
        <f t="shared" si="10"/>
        <v>0</v>
      </c>
      <c r="BY29" s="11">
        <f t="shared" si="11"/>
        <v>163.25935503335054</v>
      </c>
      <c r="BZ29" s="12">
        <f t="shared" si="4"/>
        <v>0</v>
      </c>
      <c r="CA29" s="1">
        <v>49</v>
      </c>
      <c r="CB29" s="1">
        <v>49</v>
      </c>
      <c r="CC29" s="1">
        <v>11</v>
      </c>
      <c r="CD29" s="1">
        <v>26</v>
      </c>
      <c r="CE29" s="1">
        <v>37</v>
      </c>
      <c r="CF29" s="1">
        <v>58</v>
      </c>
      <c r="CG29" s="1">
        <v>26</v>
      </c>
      <c r="CH29" s="1">
        <v>29</v>
      </c>
      <c r="CI29" s="1">
        <v>21</v>
      </c>
      <c r="CJ29" s="1">
        <v>18</v>
      </c>
      <c r="CK29" s="1">
        <v>16</v>
      </c>
      <c r="CL29" s="8"/>
      <c r="CM29" s="8">
        <f t="shared" si="12"/>
        <v>340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8"/>
      <c r="CZ29" s="8">
        <f t="shared" si="13"/>
        <v>0</v>
      </c>
      <c r="DA29" s="1">
        <v>34</v>
      </c>
      <c r="DB29" s="1">
        <v>14</v>
      </c>
      <c r="DC29" s="1">
        <v>2</v>
      </c>
      <c r="DD29" s="1">
        <v>0</v>
      </c>
      <c r="DE29" s="1">
        <v>1</v>
      </c>
      <c r="DF29" s="1">
        <v>0</v>
      </c>
      <c r="DG29" s="1">
        <v>10</v>
      </c>
      <c r="DH29" s="1">
        <v>0</v>
      </c>
      <c r="DI29" s="1">
        <v>0</v>
      </c>
      <c r="DJ29" s="1">
        <v>5</v>
      </c>
      <c r="DK29" s="1">
        <v>0</v>
      </c>
      <c r="DL29" s="8"/>
      <c r="DM29" s="8">
        <f t="shared" si="14"/>
        <v>66</v>
      </c>
    </row>
    <row r="30" spans="1:117" x14ac:dyDescent="0.2">
      <c r="A30" s="26" t="s">
        <v>4</v>
      </c>
      <c r="B30" s="27" t="s">
        <v>15</v>
      </c>
      <c r="C30" s="28">
        <v>400</v>
      </c>
      <c r="D30" s="27" t="s">
        <v>296</v>
      </c>
      <c r="E30" s="27" t="s">
        <v>17</v>
      </c>
      <c r="F30" s="27" t="s">
        <v>30</v>
      </c>
      <c r="G30" s="28" t="s">
        <v>267</v>
      </c>
      <c r="H30" s="28">
        <v>27</v>
      </c>
      <c r="I30" s="29" t="s">
        <v>312</v>
      </c>
      <c r="J30" s="32">
        <v>227.20759696314607</v>
      </c>
      <c r="K30" s="6">
        <v>243</v>
      </c>
      <c r="L30" s="1">
        <v>227</v>
      </c>
      <c r="M30" s="1">
        <v>111</v>
      </c>
      <c r="N30" s="1">
        <v>449</v>
      </c>
      <c r="O30" s="1">
        <v>152</v>
      </c>
      <c r="P30" s="1">
        <v>99</v>
      </c>
      <c r="Q30" s="1">
        <v>59</v>
      </c>
      <c r="R30" s="1">
        <v>27</v>
      </c>
      <c r="S30" s="1">
        <v>30</v>
      </c>
      <c r="T30" s="1">
        <v>31</v>
      </c>
      <c r="U30" s="1">
        <v>24</v>
      </c>
      <c r="V30" s="8"/>
      <c r="W30" s="35">
        <f t="shared" si="5"/>
        <v>1452</v>
      </c>
      <c r="X30" s="6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8"/>
      <c r="AJ30" s="35">
        <f t="shared" si="6"/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8"/>
      <c r="AW30" s="35">
        <f t="shared" si="7"/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8"/>
      <c r="BJ30" s="35">
        <f t="shared" si="8"/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8"/>
      <c r="BW30" s="39">
        <f t="shared" si="9"/>
        <v>0</v>
      </c>
      <c r="BX30" s="17">
        <f t="shared" si="10"/>
        <v>0</v>
      </c>
      <c r="BY30" s="11">
        <f t="shared" si="11"/>
        <v>227.20759696314607</v>
      </c>
      <c r="BZ30" s="12">
        <f t="shared" si="4"/>
        <v>0</v>
      </c>
      <c r="CA30" s="1">
        <v>69</v>
      </c>
      <c r="CB30" s="1">
        <v>53</v>
      </c>
      <c r="CC30" s="1">
        <v>40</v>
      </c>
      <c r="CD30" s="1">
        <v>33</v>
      </c>
      <c r="CE30" s="1">
        <v>48</v>
      </c>
      <c r="CF30" s="1">
        <v>174</v>
      </c>
      <c r="CG30" s="1">
        <v>32</v>
      </c>
      <c r="CH30" s="1">
        <v>38</v>
      </c>
      <c r="CI30" s="1">
        <v>25</v>
      </c>
      <c r="CJ30" s="1">
        <v>14</v>
      </c>
      <c r="CK30" s="1">
        <v>28</v>
      </c>
      <c r="CL30" s="8"/>
      <c r="CM30" s="8">
        <f t="shared" si="12"/>
        <v>554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8"/>
      <c r="CZ30" s="8">
        <f t="shared" si="13"/>
        <v>0</v>
      </c>
      <c r="DA30" s="1">
        <v>22</v>
      </c>
      <c r="DB30" s="1">
        <v>7</v>
      </c>
      <c r="DC30" s="1">
        <v>0</v>
      </c>
      <c r="DD30" s="1">
        <v>0</v>
      </c>
      <c r="DE30" s="1">
        <v>1</v>
      </c>
      <c r="DF30" s="1">
        <v>6</v>
      </c>
      <c r="DG30" s="1">
        <v>15</v>
      </c>
      <c r="DH30" s="1">
        <v>0</v>
      </c>
      <c r="DI30" s="1">
        <v>0</v>
      </c>
      <c r="DJ30" s="1">
        <v>0</v>
      </c>
      <c r="DK30" s="1">
        <v>0</v>
      </c>
      <c r="DL30" s="8"/>
      <c r="DM30" s="8">
        <f t="shared" si="14"/>
        <v>51</v>
      </c>
    </row>
    <row r="31" spans="1:117" x14ac:dyDescent="0.2">
      <c r="A31" s="26" t="s">
        <v>4</v>
      </c>
      <c r="B31" s="27" t="s">
        <v>15</v>
      </c>
      <c r="C31" s="28">
        <v>400</v>
      </c>
      <c r="D31" s="27" t="s">
        <v>296</v>
      </c>
      <c r="E31" s="27" t="s">
        <v>17</v>
      </c>
      <c r="F31" s="27" t="s">
        <v>30</v>
      </c>
      <c r="G31" s="28" t="s">
        <v>265</v>
      </c>
      <c r="H31" s="28">
        <v>28</v>
      </c>
      <c r="I31" s="29" t="s">
        <v>31</v>
      </c>
      <c r="J31" s="32">
        <v>69.718098938048854</v>
      </c>
      <c r="K31" s="6">
        <v>89</v>
      </c>
      <c r="L31" s="1">
        <v>48</v>
      </c>
      <c r="M31" s="1">
        <v>12</v>
      </c>
      <c r="N31" s="1">
        <v>23</v>
      </c>
      <c r="O31" s="1">
        <v>9</v>
      </c>
      <c r="P31" s="1">
        <v>18</v>
      </c>
      <c r="Q31" s="1">
        <v>11</v>
      </c>
      <c r="R31" s="1">
        <v>5</v>
      </c>
      <c r="S31" s="1">
        <v>6</v>
      </c>
      <c r="T31" s="1">
        <v>2</v>
      </c>
      <c r="U31" s="1">
        <v>1</v>
      </c>
      <c r="V31" s="8"/>
      <c r="W31" s="35">
        <f t="shared" si="5"/>
        <v>224</v>
      </c>
      <c r="X31" s="6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8"/>
      <c r="AJ31" s="35">
        <f t="shared" si="6"/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8"/>
      <c r="AW31" s="35">
        <f t="shared" si="7"/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8"/>
      <c r="BJ31" s="35">
        <f t="shared" si="8"/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8"/>
      <c r="BW31" s="39">
        <f t="shared" si="9"/>
        <v>0</v>
      </c>
      <c r="BX31" s="17">
        <f t="shared" si="10"/>
        <v>0</v>
      </c>
      <c r="BY31" s="11">
        <f t="shared" si="11"/>
        <v>69.718098938048854</v>
      </c>
      <c r="BZ31" s="12">
        <f t="shared" si="4"/>
        <v>0</v>
      </c>
      <c r="CA31" s="1">
        <v>38</v>
      </c>
      <c r="CB31" s="1">
        <v>31</v>
      </c>
      <c r="CC31" s="1">
        <v>11</v>
      </c>
      <c r="CD31" s="1">
        <v>8</v>
      </c>
      <c r="CE31" s="1">
        <v>10</v>
      </c>
      <c r="CF31" s="1">
        <v>19</v>
      </c>
      <c r="CG31" s="1">
        <v>8</v>
      </c>
      <c r="CH31" s="1">
        <v>1</v>
      </c>
      <c r="CI31" s="1">
        <v>7</v>
      </c>
      <c r="CJ31" s="1">
        <v>0</v>
      </c>
      <c r="CK31" s="1">
        <v>3</v>
      </c>
      <c r="CL31" s="8"/>
      <c r="CM31" s="8">
        <f t="shared" si="12"/>
        <v>136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8"/>
      <c r="CZ31" s="8">
        <f t="shared" si="13"/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8"/>
      <c r="DM31" s="8">
        <f t="shared" si="14"/>
        <v>0</v>
      </c>
    </row>
    <row r="32" spans="1:117" x14ac:dyDescent="0.2">
      <c r="A32" s="26" t="s">
        <v>4</v>
      </c>
      <c r="B32" s="27" t="s">
        <v>15</v>
      </c>
      <c r="C32" s="28">
        <v>400</v>
      </c>
      <c r="D32" s="27" t="s">
        <v>296</v>
      </c>
      <c r="E32" s="27" t="s">
        <v>17</v>
      </c>
      <c r="F32" s="27" t="s">
        <v>30</v>
      </c>
      <c r="G32" s="28" t="s">
        <v>267</v>
      </c>
      <c r="H32" s="28">
        <v>29</v>
      </c>
      <c r="I32" s="29" t="s">
        <v>313</v>
      </c>
      <c r="J32" s="32">
        <v>123.42685663847176</v>
      </c>
      <c r="K32" s="6">
        <v>178</v>
      </c>
      <c r="L32" s="1">
        <v>82</v>
      </c>
      <c r="M32" s="1">
        <v>53</v>
      </c>
      <c r="N32" s="1">
        <v>365</v>
      </c>
      <c r="O32" s="1">
        <v>34</v>
      </c>
      <c r="P32" s="1">
        <v>20</v>
      </c>
      <c r="Q32" s="1">
        <v>20</v>
      </c>
      <c r="R32" s="1">
        <v>24</v>
      </c>
      <c r="S32" s="1">
        <v>16</v>
      </c>
      <c r="T32" s="1">
        <v>10</v>
      </c>
      <c r="U32" s="1">
        <v>13</v>
      </c>
      <c r="V32" s="8"/>
      <c r="W32" s="35">
        <f t="shared" si="5"/>
        <v>815</v>
      </c>
      <c r="X32" s="6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8"/>
      <c r="AJ32" s="35">
        <f t="shared" si="6"/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8"/>
      <c r="AW32" s="35">
        <f t="shared" si="7"/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8"/>
      <c r="BJ32" s="35">
        <f t="shared" si="8"/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8"/>
      <c r="BW32" s="39">
        <f t="shared" si="9"/>
        <v>0</v>
      </c>
      <c r="BX32" s="17">
        <f t="shared" si="10"/>
        <v>0</v>
      </c>
      <c r="BY32" s="11">
        <f t="shared" si="11"/>
        <v>123.42685663847176</v>
      </c>
      <c r="BZ32" s="12">
        <f t="shared" si="4"/>
        <v>0</v>
      </c>
      <c r="CA32" s="1">
        <v>72</v>
      </c>
      <c r="CB32" s="1">
        <v>24</v>
      </c>
      <c r="CC32" s="1">
        <v>28</v>
      </c>
      <c r="CD32" s="1">
        <v>30</v>
      </c>
      <c r="CE32" s="1">
        <v>21</v>
      </c>
      <c r="CF32" s="1">
        <v>37</v>
      </c>
      <c r="CG32" s="1">
        <v>34</v>
      </c>
      <c r="CH32" s="1">
        <v>19</v>
      </c>
      <c r="CI32" s="1">
        <v>22</v>
      </c>
      <c r="CJ32" s="1">
        <v>13</v>
      </c>
      <c r="CK32" s="1">
        <v>10</v>
      </c>
      <c r="CL32" s="8"/>
      <c r="CM32" s="8">
        <f t="shared" si="12"/>
        <v>310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8"/>
      <c r="CZ32" s="8">
        <f t="shared" si="13"/>
        <v>0</v>
      </c>
      <c r="DA32" s="1">
        <v>39</v>
      </c>
      <c r="DB32" s="1">
        <v>5</v>
      </c>
      <c r="DC32" s="1">
        <v>0</v>
      </c>
      <c r="DD32" s="1">
        <v>0</v>
      </c>
      <c r="DE32" s="1">
        <v>0</v>
      </c>
      <c r="DF32" s="1">
        <v>1</v>
      </c>
      <c r="DG32" s="1">
        <v>43</v>
      </c>
      <c r="DH32" s="1">
        <v>6</v>
      </c>
      <c r="DI32" s="1">
        <v>0</v>
      </c>
      <c r="DJ32" s="1">
        <v>0</v>
      </c>
      <c r="DK32" s="1">
        <v>0</v>
      </c>
      <c r="DL32" s="8"/>
      <c r="DM32" s="8">
        <f t="shared" si="14"/>
        <v>94</v>
      </c>
    </row>
    <row r="33" spans="1:117" x14ac:dyDescent="0.2">
      <c r="A33" s="26" t="s">
        <v>4</v>
      </c>
      <c r="B33" s="27" t="s">
        <v>15</v>
      </c>
      <c r="C33" s="28">
        <v>400</v>
      </c>
      <c r="D33" s="27" t="s">
        <v>296</v>
      </c>
      <c r="E33" s="27" t="s">
        <v>17</v>
      </c>
      <c r="F33" s="27" t="s">
        <v>30</v>
      </c>
      <c r="G33" s="28" t="s">
        <v>302</v>
      </c>
      <c r="H33" s="28">
        <v>30</v>
      </c>
      <c r="I33" s="29" t="s">
        <v>314</v>
      </c>
      <c r="J33" s="32">
        <v>143.79217571634942</v>
      </c>
      <c r="K33" s="6">
        <v>71</v>
      </c>
      <c r="L33" s="1">
        <v>74</v>
      </c>
      <c r="M33" s="1">
        <v>38</v>
      </c>
      <c r="N33" s="1">
        <v>247</v>
      </c>
      <c r="O33" s="1">
        <v>20</v>
      </c>
      <c r="P33" s="1">
        <v>18</v>
      </c>
      <c r="Q33" s="1">
        <v>24</v>
      </c>
      <c r="R33" s="1">
        <v>12</v>
      </c>
      <c r="S33" s="1">
        <v>12</v>
      </c>
      <c r="T33" s="1">
        <v>14</v>
      </c>
      <c r="U33" s="1">
        <v>3</v>
      </c>
      <c r="V33" s="8"/>
      <c r="W33" s="35">
        <f t="shared" si="5"/>
        <v>533</v>
      </c>
      <c r="X33" s="6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8"/>
      <c r="AJ33" s="35">
        <f t="shared" si="6"/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8"/>
      <c r="AW33" s="35">
        <f t="shared" si="7"/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8"/>
      <c r="BJ33" s="35">
        <f t="shared" si="8"/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8"/>
      <c r="BW33" s="39">
        <f t="shared" si="9"/>
        <v>0</v>
      </c>
      <c r="BX33" s="17">
        <f t="shared" si="10"/>
        <v>0</v>
      </c>
      <c r="BY33" s="11">
        <f t="shared" si="11"/>
        <v>143.79217571634942</v>
      </c>
      <c r="BZ33" s="12">
        <f t="shared" si="4"/>
        <v>0</v>
      </c>
      <c r="CA33" s="1">
        <v>10</v>
      </c>
      <c r="CB33" s="1">
        <v>23</v>
      </c>
      <c r="CC33" s="1">
        <v>26</v>
      </c>
      <c r="CD33" s="1">
        <v>23</v>
      </c>
      <c r="CE33" s="1">
        <v>9</v>
      </c>
      <c r="CF33" s="1">
        <v>35</v>
      </c>
      <c r="CG33" s="1">
        <v>29</v>
      </c>
      <c r="CH33" s="1">
        <v>11</v>
      </c>
      <c r="CI33" s="1">
        <v>11</v>
      </c>
      <c r="CJ33" s="1">
        <v>7</v>
      </c>
      <c r="CK33" s="1">
        <v>3</v>
      </c>
      <c r="CL33" s="8"/>
      <c r="CM33" s="8">
        <f t="shared" si="12"/>
        <v>187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8"/>
      <c r="CZ33" s="8">
        <f t="shared" si="13"/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8"/>
      <c r="DM33" s="8">
        <f t="shared" si="14"/>
        <v>0</v>
      </c>
    </row>
    <row r="34" spans="1:117" x14ac:dyDescent="0.2">
      <c r="A34" s="26" t="s">
        <v>4</v>
      </c>
      <c r="B34" s="27" t="s">
        <v>15</v>
      </c>
      <c r="C34" s="28">
        <v>400</v>
      </c>
      <c r="D34" s="27" t="s">
        <v>296</v>
      </c>
      <c r="E34" s="27" t="s">
        <v>17</v>
      </c>
      <c r="F34" s="27" t="s">
        <v>30</v>
      </c>
      <c r="G34" s="28" t="s">
        <v>302</v>
      </c>
      <c r="H34" s="28">
        <v>31</v>
      </c>
      <c r="I34" s="29" t="s">
        <v>32</v>
      </c>
      <c r="J34" s="32">
        <v>41.442810015482195</v>
      </c>
      <c r="K34" s="6">
        <v>49</v>
      </c>
      <c r="L34" s="1">
        <v>32</v>
      </c>
      <c r="M34" s="1">
        <v>17</v>
      </c>
      <c r="N34" s="1">
        <v>32</v>
      </c>
      <c r="O34" s="1">
        <v>12</v>
      </c>
      <c r="P34" s="1">
        <v>14</v>
      </c>
      <c r="Q34" s="1">
        <v>17</v>
      </c>
      <c r="R34" s="1">
        <v>9</v>
      </c>
      <c r="S34" s="1">
        <v>9</v>
      </c>
      <c r="T34" s="1">
        <v>10</v>
      </c>
      <c r="U34" s="1">
        <v>5</v>
      </c>
      <c r="V34" s="8"/>
      <c r="W34" s="35">
        <f t="shared" si="5"/>
        <v>206</v>
      </c>
      <c r="X34" s="6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8"/>
      <c r="AJ34" s="35">
        <f t="shared" si="6"/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8"/>
      <c r="AW34" s="35">
        <f t="shared" si="7"/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8"/>
      <c r="BJ34" s="35">
        <f t="shared" si="8"/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8"/>
      <c r="BW34" s="39">
        <f t="shared" si="9"/>
        <v>0</v>
      </c>
      <c r="BX34" s="17">
        <f t="shared" si="10"/>
        <v>0</v>
      </c>
      <c r="BY34" s="11">
        <f t="shared" si="11"/>
        <v>41.442810015482195</v>
      </c>
      <c r="BZ34" s="12">
        <f t="shared" si="4"/>
        <v>0</v>
      </c>
      <c r="CA34" s="1">
        <v>14</v>
      </c>
      <c r="CB34" s="1">
        <v>6</v>
      </c>
      <c r="CC34" s="1">
        <v>9</v>
      </c>
      <c r="CD34" s="1">
        <v>11</v>
      </c>
      <c r="CE34" s="1">
        <v>3</v>
      </c>
      <c r="CF34" s="1">
        <v>30</v>
      </c>
      <c r="CG34" s="1">
        <v>20</v>
      </c>
      <c r="CH34" s="1">
        <v>6</v>
      </c>
      <c r="CI34" s="1">
        <v>2</v>
      </c>
      <c r="CJ34" s="1">
        <v>0</v>
      </c>
      <c r="CK34" s="1">
        <v>0</v>
      </c>
      <c r="CL34" s="8"/>
      <c r="CM34" s="8">
        <f t="shared" si="12"/>
        <v>101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8"/>
      <c r="CZ34" s="8">
        <f t="shared" si="13"/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8"/>
      <c r="DM34" s="8">
        <f t="shared" si="14"/>
        <v>0</v>
      </c>
    </row>
    <row r="35" spans="1:117" x14ac:dyDescent="0.2">
      <c r="A35" s="26" t="s">
        <v>4</v>
      </c>
      <c r="B35" s="27" t="s">
        <v>15</v>
      </c>
      <c r="C35" s="28">
        <v>400</v>
      </c>
      <c r="D35" s="27" t="s">
        <v>296</v>
      </c>
      <c r="E35" s="27" t="s">
        <v>17</v>
      </c>
      <c r="F35" s="27" t="s">
        <v>30</v>
      </c>
      <c r="G35" s="28" t="s">
        <v>302</v>
      </c>
      <c r="H35" s="28">
        <v>32</v>
      </c>
      <c r="I35" s="29" t="s">
        <v>33</v>
      </c>
      <c r="J35" s="32">
        <v>50.677536007464177</v>
      </c>
      <c r="K35" s="6">
        <v>99</v>
      </c>
      <c r="L35" s="1">
        <v>47</v>
      </c>
      <c r="M35" s="1">
        <v>38</v>
      </c>
      <c r="N35" s="1">
        <v>101</v>
      </c>
      <c r="O35" s="1">
        <v>52</v>
      </c>
      <c r="P35" s="1">
        <v>23</v>
      </c>
      <c r="Q35" s="1">
        <v>32</v>
      </c>
      <c r="R35" s="1">
        <v>18</v>
      </c>
      <c r="S35" s="1">
        <v>14</v>
      </c>
      <c r="T35" s="1">
        <v>14</v>
      </c>
      <c r="U35" s="1">
        <v>2</v>
      </c>
      <c r="V35" s="8"/>
      <c r="W35" s="35">
        <f t="shared" si="5"/>
        <v>440</v>
      </c>
      <c r="X35" s="6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8"/>
      <c r="AJ35" s="35">
        <f t="shared" si="6"/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8"/>
      <c r="AW35" s="35">
        <f t="shared" si="7"/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8"/>
      <c r="BJ35" s="35">
        <f t="shared" si="8"/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8"/>
      <c r="BW35" s="39">
        <f t="shared" si="9"/>
        <v>0</v>
      </c>
      <c r="BX35" s="17">
        <f t="shared" si="10"/>
        <v>0</v>
      </c>
      <c r="BY35" s="11">
        <f t="shared" si="11"/>
        <v>50.677536007464177</v>
      </c>
      <c r="BZ35" s="12">
        <f t="shared" si="4"/>
        <v>0</v>
      </c>
      <c r="CA35" s="1">
        <v>23</v>
      </c>
      <c r="CB35" s="1">
        <v>13</v>
      </c>
      <c r="CC35" s="1">
        <v>18</v>
      </c>
      <c r="CD35" s="1">
        <v>11</v>
      </c>
      <c r="CE35" s="1">
        <v>4</v>
      </c>
      <c r="CF35" s="1">
        <v>7</v>
      </c>
      <c r="CG35" s="1">
        <v>19</v>
      </c>
      <c r="CH35" s="1">
        <v>6</v>
      </c>
      <c r="CI35" s="1">
        <v>3</v>
      </c>
      <c r="CJ35" s="1">
        <v>9</v>
      </c>
      <c r="CK35" s="1">
        <v>1</v>
      </c>
      <c r="CL35" s="8"/>
      <c r="CM35" s="8">
        <f t="shared" si="12"/>
        <v>114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8"/>
      <c r="CZ35" s="8">
        <f t="shared" si="13"/>
        <v>0</v>
      </c>
      <c r="DA35" s="1">
        <v>10</v>
      </c>
      <c r="DB35" s="1">
        <v>4</v>
      </c>
      <c r="DC35" s="1">
        <v>0</v>
      </c>
      <c r="DD35" s="1">
        <v>0</v>
      </c>
      <c r="DE35" s="1">
        <v>0</v>
      </c>
      <c r="DF35" s="1">
        <v>0</v>
      </c>
      <c r="DG35" s="1">
        <v>6</v>
      </c>
      <c r="DH35" s="1">
        <v>0</v>
      </c>
      <c r="DI35" s="1">
        <v>0</v>
      </c>
      <c r="DJ35" s="1">
        <v>0</v>
      </c>
      <c r="DK35" s="1">
        <v>0</v>
      </c>
      <c r="DL35" s="8"/>
      <c r="DM35" s="8">
        <f t="shared" si="14"/>
        <v>20</v>
      </c>
    </row>
    <row r="36" spans="1:117" x14ac:dyDescent="0.2">
      <c r="A36" s="26" t="s">
        <v>4</v>
      </c>
      <c r="B36" s="27" t="s">
        <v>15</v>
      </c>
      <c r="C36" s="28">
        <v>400</v>
      </c>
      <c r="D36" s="27" t="s">
        <v>296</v>
      </c>
      <c r="E36" s="27" t="s">
        <v>17</v>
      </c>
      <c r="F36" s="27" t="s">
        <v>30</v>
      </c>
      <c r="G36" s="28" t="s">
        <v>302</v>
      </c>
      <c r="H36" s="28">
        <v>33</v>
      </c>
      <c r="I36" s="29" t="s">
        <v>315</v>
      </c>
      <c r="J36" s="32">
        <v>165.38121021842159</v>
      </c>
      <c r="K36" s="6">
        <v>22</v>
      </c>
      <c r="L36" s="1">
        <v>19</v>
      </c>
      <c r="M36" s="1">
        <v>20</v>
      </c>
      <c r="N36" s="1">
        <v>58</v>
      </c>
      <c r="O36" s="1">
        <v>16</v>
      </c>
      <c r="P36" s="1">
        <v>21</v>
      </c>
      <c r="Q36" s="1">
        <v>26</v>
      </c>
      <c r="R36" s="1">
        <v>13</v>
      </c>
      <c r="S36" s="1">
        <v>17</v>
      </c>
      <c r="T36" s="1">
        <v>16</v>
      </c>
      <c r="U36" s="1">
        <v>4</v>
      </c>
      <c r="V36" s="8"/>
      <c r="W36" s="35">
        <f t="shared" si="5"/>
        <v>232</v>
      </c>
      <c r="X36" s="6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8"/>
      <c r="AJ36" s="35">
        <f t="shared" si="6"/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8"/>
      <c r="AW36" s="35">
        <f t="shared" si="7"/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8"/>
      <c r="BJ36" s="35">
        <f t="shared" si="8"/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8"/>
      <c r="BW36" s="39">
        <f t="shared" si="9"/>
        <v>0</v>
      </c>
      <c r="BX36" s="17">
        <f t="shared" si="10"/>
        <v>0</v>
      </c>
      <c r="BY36" s="11">
        <f t="shared" si="11"/>
        <v>165.38121021842159</v>
      </c>
      <c r="BZ36" s="12">
        <f t="shared" si="4"/>
        <v>0</v>
      </c>
      <c r="CA36" s="1">
        <v>10</v>
      </c>
      <c r="CB36" s="1">
        <v>13</v>
      </c>
      <c r="CC36" s="1">
        <v>9</v>
      </c>
      <c r="CD36" s="1">
        <v>5</v>
      </c>
      <c r="CE36" s="1">
        <v>2</v>
      </c>
      <c r="CF36" s="1">
        <v>40</v>
      </c>
      <c r="CG36" s="1">
        <v>12</v>
      </c>
      <c r="CH36" s="1">
        <v>4</v>
      </c>
      <c r="CI36" s="1">
        <v>2</v>
      </c>
      <c r="CJ36" s="1">
        <v>6</v>
      </c>
      <c r="CK36" s="1">
        <v>3</v>
      </c>
      <c r="CL36" s="8"/>
      <c r="CM36" s="8">
        <f t="shared" si="12"/>
        <v>106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8"/>
      <c r="CZ36" s="8">
        <f t="shared" si="13"/>
        <v>0</v>
      </c>
      <c r="DA36" s="1">
        <v>8</v>
      </c>
      <c r="DB36" s="1">
        <v>5</v>
      </c>
      <c r="DC36" s="1">
        <v>0</v>
      </c>
      <c r="DD36" s="1">
        <v>0</v>
      </c>
      <c r="DE36" s="1">
        <v>0</v>
      </c>
      <c r="DF36" s="1">
        <v>0</v>
      </c>
      <c r="DG36" s="1">
        <v>10</v>
      </c>
      <c r="DH36" s="1">
        <v>3</v>
      </c>
      <c r="DI36" s="1">
        <v>0</v>
      </c>
      <c r="DJ36" s="1">
        <v>0</v>
      </c>
      <c r="DK36" s="1">
        <v>0</v>
      </c>
      <c r="DL36" s="8"/>
      <c r="DM36" s="8">
        <f t="shared" si="14"/>
        <v>26</v>
      </c>
    </row>
    <row r="37" spans="1:117" x14ac:dyDescent="0.2">
      <c r="A37" s="26" t="s">
        <v>4</v>
      </c>
      <c r="B37" s="27" t="s">
        <v>15</v>
      </c>
      <c r="C37" s="28">
        <v>400</v>
      </c>
      <c r="D37" s="27" t="s">
        <v>296</v>
      </c>
      <c r="E37" s="27" t="s">
        <v>17</v>
      </c>
      <c r="F37" s="27" t="s">
        <v>30</v>
      </c>
      <c r="G37" s="28" t="s">
        <v>265</v>
      </c>
      <c r="H37" s="28">
        <v>34</v>
      </c>
      <c r="I37" s="29" t="s">
        <v>34</v>
      </c>
      <c r="J37" s="32">
        <v>24.519215471932167</v>
      </c>
      <c r="K37" s="6">
        <v>8</v>
      </c>
      <c r="L37" s="1">
        <v>13</v>
      </c>
      <c r="M37" s="1">
        <v>1</v>
      </c>
      <c r="N37" s="1">
        <v>4</v>
      </c>
      <c r="O37" s="1">
        <v>0</v>
      </c>
      <c r="P37" s="1">
        <v>3</v>
      </c>
      <c r="Q37" s="1">
        <v>1</v>
      </c>
      <c r="R37" s="1">
        <v>3</v>
      </c>
      <c r="S37" s="1">
        <v>1</v>
      </c>
      <c r="T37" s="1">
        <v>2</v>
      </c>
      <c r="U37" s="1">
        <v>0</v>
      </c>
      <c r="V37" s="8"/>
      <c r="W37" s="35">
        <f t="shared" si="5"/>
        <v>36</v>
      </c>
      <c r="X37" s="6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8"/>
      <c r="AJ37" s="35">
        <f t="shared" si="6"/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8"/>
      <c r="AW37" s="35">
        <f t="shared" si="7"/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8"/>
      <c r="BJ37" s="35">
        <f t="shared" si="8"/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8"/>
      <c r="BW37" s="39">
        <f t="shared" si="9"/>
        <v>0</v>
      </c>
      <c r="BX37" s="17">
        <f t="shared" si="10"/>
        <v>0</v>
      </c>
      <c r="BY37" s="11">
        <f t="shared" si="11"/>
        <v>24.519215471932167</v>
      </c>
      <c r="BZ37" s="12">
        <f t="shared" si="4"/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8"/>
      <c r="CM37" s="8">
        <f t="shared" si="12"/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8"/>
      <c r="CZ37" s="8">
        <f t="shared" si="13"/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8"/>
      <c r="DM37" s="8">
        <f t="shared" si="14"/>
        <v>0</v>
      </c>
    </row>
    <row r="38" spans="1:117" x14ac:dyDescent="0.2">
      <c r="A38" s="26" t="s">
        <v>4</v>
      </c>
      <c r="B38" s="27" t="s">
        <v>15</v>
      </c>
      <c r="C38" s="28">
        <v>400</v>
      </c>
      <c r="D38" s="27" t="s">
        <v>296</v>
      </c>
      <c r="E38" s="27" t="s">
        <v>17</v>
      </c>
      <c r="F38" s="27" t="s">
        <v>30</v>
      </c>
      <c r="G38" s="28" t="s">
        <v>265</v>
      </c>
      <c r="H38" s="28">
        <v>35</v>
      </c>
      <c r="I38" s="29" t="s">
        <v>316</v>
      </c>
      <c r="J38" s="32">
        <v>69.931407131257089</v>
      </c>
      <c r="K38" s="6">
        <v>46</v>
      </c>
      <c r="L38" s="1">
        <v>67</v>
      </c>
      <c r="M38" s="1">
        <v>35</v>
      </c>
      <c r="N38" s="1">
        <v>47</v>
      </c>
      <c r="O38" s="1">
        <v>10</v>
      </c>
      <c r="P38" s="1">
        <v>42</v>
      </c>
      <c r="Q38" s="1">
        <v>6</v>
      </c>
      <c r="R38" s="1">
        <v>23</v>
      </c>
      <c r="S38" s="1">
        <v>8</v>
      </c>
      <c r="T38" s="1">
        <v>21</v>
      </c>
      <c r="U38" s="1">
        <v>14</v>
      </c>
      <c r="V38" s="8"/>
      <c r="W38" s="35">
        <f t="shared" si="5"/>
        <v>319</v>
      </c>
      <c r="X38" s="6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8"/>
      <c r="AJ38" s="35">
        <f t="shared" si="6"/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8"/>
      <c r="AW38" s="35">
        <f t="shared" si="7"/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8"/>
      <c r="BJ38" s="35">
        <f t="shared" si="8"/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8"/>
      <c r="BW38" s="39">
        <f t="shared" si="9"/>
        <v>0</v>
      </c>
      <c r="BX38" s="17">
        <f t="shared" si="10"/>
        <v>0</v>
      </c>
      <c r="BY38" s="11">
        <f t="shared" si="11"/>
        <v>69.931407131257089</v>
      </c>
      <c r="BZ38" s="12">
        <f t="shared" si="4"/>
        <v>0</v>
      </c>
      <c r="CA38" s="1">
        <v>29</v>
      </c>
      <c r="CB38" s="1">
        <v>21</v>
      </c>
      <c r="CC38" s="1">
        <v>3</v>
      </c>
      <c r="CD38" s="1">
        <v>14</v>
      </c>
      <c r="CE38" s="1">
        <v>10</v>
      </c>
      <c r="CF38" s="1">
        <v>12</v>
      </c>
      <c r="CG38" s="1">
        <v>11</v>
      </c>
      <c r="CH38" s="1">
        <v>3</v>
      </c>
      <c r="CI38" s="1">
        <v>4</v>
      </c>
      <c r="CJ38" s="1">
        <v>5</v>
      </c>
      <c r="CK38" s="1">
        <v>9</v>
      </c>
      <c r="CL38" s="8"/>
      <c r="CM38" s="8">
        <f t="shared" si="12"/>
        <v>121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8"/>
      <c r="CZ38" s="8">
        <f t="shared" si="13"/>
        <v>0</v>
      </c>
      <c r="DA38" s="1">
        <v>3</v>
      </c>
      <c r="DB38" s="1">
        <v>0</v>
      </c>
      <c r="DC38" s="1">
        <v>0</v>
      </c>
      <c r="DD38" s="1">
        <v>0</v>
      </c>
      <c r="DE38" s="1">
        <v>0</v>
      </c>
      <c r="DF38" s="1">
        <v>1</v>
      </c>
      <c r="DG38" s="1">
        <v>3</v>
      </c>
      <c r="DH38" s="1">
        <v>0</v>
      </c>
      <c r="DI38" s="1">
        <v>0</v>
      </c>
      <c r="DJ38" s="1">
        <v>0</v>
      </c>
      <c r="DK38" s="1">
        <v>0</v>
      </c>
      <c r="DL38" s="8"/>
      <c r="DM38" s="8">
        <f t="shared" si="14"/>
        <v>7</v>
      </c>
    </row>
    <row r="39" spans="1:117" x14ac:dyDescent="0.2">
      <c r="A39" s="26" t="s">
        <v>4</v>
      </c>
      <c r="B39" s="27" t="s">
        <v>15</v>
      </c>
      <c r="C39" s="28">
        <v>400</v>
      </c>
      <c r="D39" s="27" t="s">
        <v>296</v>
      </c>
      <c r="E39" s="27" t="s">
        <v>17</v>
      </c>
      <c r="F39" s="27" t="s">
        <v>30</v>
      </c>
      <c r="G39" s="28" t="s">
        <v>265</v>
      </c>
      <c r="H39" s="28">
        <v>36</v>
      </c>
      <c r="I39" s="29" t="s">
        <v>35</v>
      </c>
      <c r="J39" s="32">
        <v>49.240512390061575</v>
      </c>
      <c r="K39" s="6">
        <v>40</v>
      </c>
      <c r="L39" s="1">
        <v>8</v>
      </c>
      <c r="M39" s="1">
        <v>15</v>
      </c>
      <c r="N39" s="1">
        <v>4</v>
      </c>
      <c r="O39" s="1">
        <v>7</v>
      </c>
      <c r="P39" s="1">
        <v>7</v>
      </c>
      <c r="Q39" s="1">
        <v>0</v>
      </c>
      <c r="R39" s="1">
        <v>1</v>
      </c>
      <c r="S39" s="1">
        <v>3</v>
      </c>
      <c r="T39" s="1">
        <v>1</v>
      </c>
      <c r="U39" s="1">
        <v>0</v>
      </c>
      <c r="V39" s="8"/>
      <c r="W39" s="35">
        <f t="shared" si="5"/>
        <v>86</v>
      </c>
      <c r="X39" s="6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8"/>
      <c r="AJ39" s="35">
        <f t="shared" si="6"/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8"/>
      <c r="AW39" s="35">
        <f t="shared" si="7"/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8"/>
      <c r="BJ39" s="35">
        <f t="shared" si="8"/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8"/>
      <c r="BW39" s="39">
        <f t="shared" si="9"/>
        <v>0</v>
      </c>
      <c r="BX39" s="17">
        <f t="shared" si="10"/>
        <v>0</v>
      </c>
      <c r="BY39" s="11">
        <f t="shared" si="11"/>
        <v>49.240512390061575</v>
      </c>
      <c r="BZ39" s="12">
        <f t="shared" si="4"/>
        <v>0</v>
      </c>
      <c r="CA39" s="1">
        <v>19</v>
      </c>
      <c r="CB39" s="1">
        <v>12</v>
      </c>
      <c r="CC39" s="1">
        <v>13</v>
      </c>
      <c r="CD39" s="1">
        <v>7</v>
      </c>
      <c r="CE39" s="1">
        <v>1</v>
      </c>
      <c r="CF39" s="1">
        <v>5</v>
      </c>
      <c r="CG39" s="1">
        <v>4</v>
      </c>
      <c r="CH39" s="1">
        <v>4</v>
      </c>
      <c r="CI39" s="1">
        <v>1</v>
      </c>
      <c r="CJ39" s="1">
        <v>4</v>
      </c>
      <c r="CK39" s="1">
        <v>0</v>
      </c>
      <c r="CL39" s="8"/>
      <c r="CM39" s="8">
        <f t="shared" si="12"/>
        <v>70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8"/>
      <c r="CZ39" s="8">
        <f t="shared" si="13"/>
        <v>0</v>
      </c>
      <c r="DA39" s="1">
        <v>12</v>
      </c>
      <c r="DB39" s="1">
        <v>0</v>
      </c>
      <c r="DC39" s="1">
        <v>0</v>
      </c>
      <c r="DD39" s="1">
        <v>0</v>
      </c>
      <c r="DE39" s="1">
        <v>0</v>
      </c>
      <c r="DF39" s="1">
        <v>3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8"/>
      <c r="DM39" s="8">
        <f t="shared" si="14"/>
        <v>15</v>
      </c>
    </row>
    <row r="40" spans="1:117" x14ac:dyDescent="0.2">
      <c r="A40" s="26" t="s">
        <v>4</v>
      </c>
      <c r="B40" s="27" t="s">
        <v>22</v>
      </c>
      <c r="C40" s="28">
        <v>400</v>
      </c>
      <c r="D40" s="27" t="s">
        <v>296</v>
      </c>
      <c r="E40" s="27" t="s">
        <v>37</v>
      </c>
      <c r="F40" s="27" t="s">
        <v>36</v>
      </c>
      <c r="G40" s="28" t="s">
        <v>267</v>
      </c>
      <c r="H40" s="28">
        <v>37</v>
      </c>
      <c r="I40" s="29" t="s">
        <v>36</v>
      </c>
      <c r="J40" s="32">
        <v>25.702618331652811</v>
      </c>
      <c r="K40" s="6">
        <v>277</v>
      </c>
      <c r="L40" s="1">
        <v>141</v>
      </c>
      <c r="M40" s="1">
        <v>67</v>
      </c>
      <c r="N40" s="1">
        <v>69</v>
      </c>
      <c r="O40" s="1">
        <v>69</v>
      </c>
      <c r="P40" s="1">
        <v>36</v>
      </c>
      <c r="Q40" s="1">
        <v>78</v>
      </c>
      <c r="R40" s="1">
        <v>23</v>
      </c>
      <c r="S40" s="1">
        <v>28</v>
      </c>
      <c r="T40" s="1">
        <v>36</v>
      </c>
      <c r="U40" s="1">
        <v>7</v>
      </c>
      <c r="V40" s="8"/>
      <c r="W40" s="35">
        <f t="shared" si="5"/>
        <v>831</v>
      </c>
      <c r="X40" s="6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8"/>
      <c r="AJ40" s="35">
        <f t="shared" si="6"/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8"/>
      <c r="AW40" s="35">
        <f t="shared" si="7"/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8"/>
      <c r="BJ40" s="35">
        <f t="shared" si="8"/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8"/>
      <c r="BW40" s="39">
        <f t="shared" si="9"/>
        <v>0</v>
      </c>
      <c r="BX40" s="17">
        <f t="shared" si="10"/>
        <v>0</v>
      </c>
      <c r="BY40" s="11">
        <f t="shared" si="11"/>
        <v>25.702618331652811</v>
      </c>
      <c r="BZ40" s="12">
        <f t="shared" si="4"/>
        <v>0</v>
      </c>
      <c r="CA40" s="1">
        <v>92</v>
      </c>
      <c r="CB40" s="1">
        <v>30</v>
      </c>
      <c r="CC40" s="1">
        <v>3</v>
      </c>
      <c r="CD40" s="1">
        <v>6</v>
      </c>
      <c r="CE40" s="1">
        <v>42</v>
      </c>
      <c r="CF40" s="1">
        <v>5</v>
      </c>
      <c r="CG40" s="1">
        <v>16</v>
      </c>
      <c r="CH40" s="1">
        <v>24</v>
      </c>
      <c r="CI40" s="1">
        <v>9</v>
      </c>
      <c r="CJ40" s="1">
        <v>9</v>
      </c>
      <c r="CK40" s="1">
        <v>0</v>
      </c>
      <c r="CL40" s="8"/>
      <c r="CM40" s="8">
        <f t="shared" si="12"/>
        <v>236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8"/>
      <c r="CZ40" s="8">
        <f t="shared" si="13"/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8"/>
      <c r="DM40" s="8">
        <f t="shared" si="14"/>
        <v>0</v>
      </c>
    </row>
    <row r="41" spans="1:117" x14ac:dyDescent="0.2">
      <c r="A41" s="26" t="s">
        <v>4</v>
      </c>
      <c r="B41" s="27" t="s">
        <v>22</v>
      </c>
      <c r="C41" s="28">
        <v>400</v>
      </c>
      <c r="D41" s="27" t="s">
        <v>296</v>
      </c>
      <c r="E41" s="27" t="s">
        <v>37</v>
      </c>
      <c r="F41" s="27" t="s">
        <v>36</v>
      </c>
      <c r="G41" s="28" t="s">
        <v>265</v>
      </c>
      <c r="H41" s="28">
        <v>38</v>
      </c>
      <c r="I41" s="29" t="s">
        <v>38</v>
      </c>
      <c r="J41" s="32">
        <v>13.446196179629133</v>
      </c>
      <c r="K41" s="6">
        <v>0</v>
      </c>
      <c r="L41" s="1">
        <v>1</v>
      </c>
      <c r="M41" s="1">
        <v>1</v>
      </c>
      <c r="N41" s="1">
        <v>1</v>
      </c>
      <c r="O41" s="1">
        <v>1</v>
      </c>
      <c r="P41" s="1">
        <v>0</v>
      </c>
      <c r="Q41" s="1">
        <v>1</v>
      </c>
      <c r="R41" s="1">
        <v>0</v>
      </c>
      <c r="S41" s="1">
        <v>1</v>
      </c>
      <c r="T41" s="1">
        <v>4</v>
      </c>
      <c r="U41" s="1">
        <v>0</v>
      </c>
      <c r="V41" s="8"/>
      <c r="W41" s="35">
        <f t="shared" si="5"/>
        <v>10</v>
      </c>
      <c r="X41" s="6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8"/>
      <c r="AJ41" s="35">
        <f t="shared" si="6"/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8"/>
      <c r="AW41" s="35">
        <f t="shared" si="7"/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8"/>
      <c r="BJ41" s="35">
        <f t="shared" si="8"/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8"/>
      <c r="BW41" s="39">
        <f t="shared" si="9"/>
        <v>0</v>
      </c>
      <c r="BX41" s="17">
        <f t="shared" si="10"/>
        <v>0</v>
      </c>
      <c r="BY41" s="11">
        <f t="shared" si="11"/>
        <v>13.446196179629133</v>
      </c>
      <c r="BZ41" s="12">
        <f t="shared" si="4"/>
        <v>0</v>
      </c>
      <c r="CA41" s="1">
        <v>0</v>
      </c>
      <c r="CB41" s="1">
        <v>0</v>
      </c>
      <c r="CC41" s="1">
        <v>0</v>
      </c>
      <c r="CD41" s="1">
        <v>0</v>
      </c>
      <c r="CE41" s="1">
        <v>3</v>
      </c>
      <c r="CF41" s="1">
        <v>0</v>
      </c>
      <c r="CG41" s="1">
        <v>0</v>
      </c>
      <c r="CH41" s="1">
        <v>0</v>
      </c>
      <c r="CI41" s="1">
        <v>0</v>
      </c>
      <c r="CJ41" s="1">
        <v>5</v>
      </c>
      <c r="CK41" s="1">
        <v>0</v>
      </c>
      <c r="CL41" s="8"/>
      <c r="CM41" s="8">
        <f t="shared" si="12"/>
        <v>8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8"/>
      <c r="CZ41" s="8">
        <f t="shared" si="13"/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8"/>
      <c r="DM41" s="8">
        <f t="shared" si="14"/>
        <v>0</v>
      </c>
    </row>
    <row r="42" spans="1:117" x14ac:dyDescent="0.2">
      <c r="A42" s="26" t="s">
        <v>4</v>
      </c>
      <c r="B42" s="27" t="s">
        <v>22</v>
      </c>
      <c r="C42" s="28">
        <v>400</v>
      </c>
      <c r="D42" s="27" t="s">
        <v>296</v>
      </c>
      <c r="E42" s="27" t="s">
        <v>37</v>
      </c>
      <c r="F42" s="27" t="s">
        <v>36</v>
      </c>
      <c r="G42" s="28" t="s">
        <v>265</v>
      </c>
      <c r="H42" s="28">
        <v>39</v>
      </c>
      <c r="I42" s="29" t="s">
        <v>317</v>
      </c>
      <c r="J42" s="32">
        <v>12.49262728985712</v>
      </c>
      <c r="K42" s="6">
        <v>4</v>
      </c>
      <c r="L42" s="1">
        <v>12</v>
      </c>
      <c r="M42" s="1">
        <v>2</v>
      </c>
      <c r="N42" s="1">
        <v>3</v>
      </c>
      <c r="O42" s="1">
        <v>3</v>
      </c>
      <c r="P42" s="1">
        <v>0</v>
      </c>
      <c r="Q42" s="1">
        <v>2</v>
      </c>
      <c r="R42" s="1">
        <v>1</v>
      </c>
      <c r="S42" s="1">
        <v>0</v>
      </c>
      <c r="T42" s="1">
        <v>1</v>
      </c>
      <c r="U42" s="1">
        <v>0</v>
      </c>
      <c r="V42" s="8"/>
      <c r="W42" s="35">
        <f t="shared" si="5"/>
        <v>28</v>
      </c>
      <c r="X42" s="6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8"/>
      <c r="AJ42" s="35">
        <f t="shared" si="6"/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8"/>
      <c r="AW42" s="35">
        <f t="shared" si="7"/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8"/>
      <c r="BJ42" s="35">
        <f t="shared" si="8"/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8"/>
      <c r="BW42" s="39">
        <f t="shared" si="9"/>
        <v>0</v>
      </c>
      <c r="BX42" s="17">
        <f t="shared" si="10"/>
        <v>0</v>
      </c>
      <c r="BY42" s="11">
        <f t="shared" si="11"/>
        <v>12.49262728985712</v>
      </c>
      <c r="BZ42" s="12">
        <f t="shared" si="4"/>
        <v>0</v>
      </c>
      <c r="CA42" s="1">
        <v>0</v>
      </c>
      <c r="CB42" s="1">
        <v>8</v>
      </c>
      <c r="CC42" s="1">
        <v>3</v>
      </c>
      <c r="CD42" s="1">
        <v>0</v>
      </c>
      <c r="CE42" s="1">
        <v>0</v>
      </c>
      <c r="CF42" s="1">
        <v>1</v>
      </c>
      <c r="CG42" s="1">
        <v>0</v>
      </c>
      <c r="CH42" s="1">
        <v>2</v>
      </c>
      <c r="CI42" s="1">
        <v>1</v>
      </c>
      <c r="CJ42" s="1">
        <v>4</v>
      </c>
      <c r="CK42" s="1">
        <v>0</v>
      </c>
      <c r="CL42" s="8"/>
      <c r="CM42" s="8">
        <f t="shared" si="12"/>
        <v>19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8"/>
      <c r="CZ42" s="8">
        <f t="shared" si="13"/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8"/>
      <c r="DM42" s="8">
        <f t="shared" si="14"/>
        <v>0</v>
      </c>
    </row>
    <row r="43" spans="1:117" x14ac:dyDescent="0.2">
      <c r="A43" s="26" t="s">
        <v>4</v>
      </c>
      <c r="B43" s="27" t="s">
        <v>22</v>
      </c>
      <c r="C43" s="28">
        <v>400</v>
      </c>
      <c r="D43" s="27" t="s">
        <v>296</v>
      </c>
      <c r="E43" s="27" t="s">
        <v>37</v>
      </c>
      <c r="F43" s="27" t="s">
        <v>36</v>
      </c>
      <c r="G43" s="28" t="s">
        <v>302</v>
      </c>
      <c r="H43" s="28">
        <v>40</v>
      </c>
      <c r="I43" s="29" t="s">
        <v>39</v>
      </c>
      <c r="J43" s="32">
        <v>15.344585620734865</v>
      </c>
      <c r="K43" s="6">
        <v>20</v>
      </c>
      <c r="L43" s="1">
        <v>18</v>
      </c>
      <c r="M43" s="1">
        <v>9</v>
      </c>
      <c r="N43" s="1">
        <v>16</v>
      </c>
      <c r="O43" s="1">
        <v>6</v>
      </c>
      <c r="P43" s="1">
        <v>6</v>
      </c>
      <c r="Q43" s="1">
        <v>10</v>
      </c>
      <c r="R43" s="1">
        <v>4</v>
      </c>
      <c r="S43" s="1">
        <v>6</v>
      </c>
      <c r="T43" s="1">
        <v>5</v>
      </c>
      <c r="U43" s="1">
        <v>0</v>
      </c>
      <c r="V43" s="8"/>
      <c r="W43" s="35">
        <f t="shared" si="5"/>
        <v>100</v>
      </c>
      <c r="X43" s="6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8"/>
      <c r="AJ43" s="35">
        <f t="shared" si="6"/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8"/>
      <c r="AW43" s="35">
        <f t="shared" si="7"/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8"/>
      <c r="BJ43" s="35">
        <f t="shared" si="8"/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8"/>
      <c r="BW43" s="39">
        <f t="shared" si="9"/>
        <v>0</v>
      </c>
      <c r="BX43" s="17">
        <f t="shared" si="10"/>
        <v>0</v>
      </c>
      <c r="BY43" s="11">
        <f t="shared" si="11"/>
        <v>15.344585620734865</v>
      </c>
      <c r="BZ43" s="12">
        <f t="shared" si="4"/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14</v>
      </c>
      <c r="CG43" s="1">
        <v>8</v>
      </c>
      <c r="CH43" s="1">
        <v>0</v>
      </c>
      <c r="CI43" s="1">
        <v>3</v>
      </c>
      <c r="CJ43" s="1">
        <v>1</v>
      </c>
      <c r="CK43" s="1">
        <v>0</v>
      </c>
      <c r="CL43" s="8"/>
      <c r="CM43" s="8">
        <f t="shared" si="12"/>
        <v>26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8"/>
      <c r="CZ43" s="8">
        <f t="shared" si="13"/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8"/>
      <c r="DM43" s="8">
        <f t="shared" si="14"/>
        <v>0</v>
      </c>
    </row>
    <row r="44" spans="1:117" x14ac:dyDescent="0.2">
      <c r="A44" s="26" t="s">
        <v>4</v>
      </c>
      <c r="B44" s="27" t="s">
        <v>22</v>
      </c>
      <c r="C44" s="28">
        <v>400</v>
      </c>
      <c r="D44" s="27" t="s">
        <v>296</v>
      </c>
      <c r="E44" s="27" t="s">
        <v>37</v>
      </c>
      <c r="F44" s="27" t="s">
        <v>36</v>
      </c>
      <c r="G44" s="28" t="s">
        <v>265</v>
      </c>
      <c r="H44" s="28">
        <v>41</v>
      </c>
      <c r="I44" s="29" t="s">
        <v>40</v>
      </c>
      <c r="J44" s="32">
        <v>14.749698606932151</v>
      </c>
      <c r="K44" s="6">
        <v>19</v>
      </c>
      <c r="L44" s="1">
        <v>10</v>
      </c>
      <c r="M44" s="1">
        <v>8</v>
      </c>
      <c r="N44" s="1">
        <v>12</v>
      </c>
      <c r="O44" s="1">
        <v>9</v>
      </c>
      <c r="P44" s="1">
        <v>5</v>
      </c>
      <c r="Q44" s="1">
        <v>5</v>
      </c>
      <c r="R44" s="1">
        <v>1</v>
      </c>
      <c r="S44" s="1">
        <v>5</v>
      </c>
      <c r="T44" s="1">
        <v>2</v>
      </c>
      <c r="U44" s="1">
        <v>0</v>
      </c>
      <c r="V44" s="8"/>
      <c r="W44" s="35">
        <f t="shared" si="5"/>
        <v>76</v>
      </c>
      <c r="X44" s="6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8"/>
      <c r="AJ44" s="35">
        <f t="shared" si="6"/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8"/>
      <c r="AW44" s="35">
        <f t="shared" si="7"/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8"/>
      <c r="BJ44" s="35">
        <f t="shared" si="8"/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8"/>
      <c r="BW44" s="39">
        <f t="shared" si="9"/>
        <v>0</v>
      </c>
      <c r="BX44" s="17">
        <f t="shared" si="10"/>
        <v>0</v>
      </c>
      <c r="BY44" s="11">
        <f t="shared" si="11"/>
        <v>14.749698606932151</v>
      </c>
      <c r="BZ44" s="12">
        <f t="shared" si="4"/>
        <v>0</v>
      </c>
      <c r="CA44" s="1">
        <v>0</v>
      </c>
      <c r="CB44" s="1">
        <v>0</v>
      </c>
      <c r="CC44" s="1">
        <v>0</v>
      </c>
      <c r="CD44" s="1">
        <v>7</v>
      </c>
      <c r="CE44" s="1">
        <v>0</v>
      </c>
      <c r="CF44" s="1">
        <v>2</v>
      </c>
      <c r="CG44" s="1">
        <v>3</v>
      </c>
      <c r="CH44" s="1">
        <v>0</v>
      </c>
      <c r="CI44" s="1">
        <v>1</v>
      </c>
      <c r="CJ44" s="1">
        <v>1</v>
      </c>
      <c r="CK44" s="1">
        <v>0</v>
      </c>
      <c r="CL44" s="8"/>
      <c r="CM44" s="8">
        <f t="shared" si="12"/>
        <v>14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8"/>
      <c r="CZ44" s="8">
        <f t="shared" si="13"/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8"/>
      <c r="DM44" s="8">
        <f t="shared" si="14"/>
        <v>0</v>
      </c>
    </row>
    <row r="45" spans="1:117" x14ac:dyDescent="0.2">
      <c r="A45" s="26" t="s">
        <v>4</v>
      </c>
      <c r="B45" s="27" t="s">
        <v>22</v>
      </c>
      <c r="C45" s="28">
        <v>400</v>
      </c>
      <c r="D45" s="27" t="s">
        <v>296</v>
      </c>
      <c r="E45" s="27" t="s">
        <v>37</v>
      </c>
      <c r="F45" s="27" t="s">
        <v>36</v>
      </c>
      <c r="G45" s="28" t="s">
        <v>265</v>
      </c>
      <c r="H45" s="28">
        <v>42</v>
      </c>
      <c r="I45" s="29" t="s">
        <v>318</v>
      </c>
      <c r="J45" s="32">
        <v>14.329778361894927</v>
      </c>
      <c r="K45" s="6">
        <v>3</v>
      </c>
      <c r="L45" s="1">
        <v>3</v>
      </c>
      <c r="M45" s="1">
        <v>4</v>
      </c>
      <c r="N45" s="1">
        <v>3</v>
      </c>
      <c r="O45" s="1">
        <v>0</v>
      </c>
      <c r="P45" s="1">
        <v>2</v>
      </c>
      <c r="Q45" s="1">
        <v>0</v>
      </c>
      <c r="R45" s="1">
        <v>0</v>
      </c>
      <c r="S45" s="1">
        <v>0</v>
      </c>
      <c r="T45" s="1">
        <v>1</v>
      </c>
      <c r="U45" s="1">
        <v>0</v>
      </c>
      <c r="V45" s="8"/>
      <c r="W45" s="35">
        <f t="shared" si="5"/>
        <v>16</v>
      </c>
      <c r="X45" s="6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8"/>
      <c r="AJ45" s="35">
        <f t="shared" si="6"/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8"/>
      <c r="AW45" s="35">
        <f t="shared" si="7"/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8"/>
      <c r="BJ45" s="35">
        <f t="shared" si="8"/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8"/>
      <c r="BW45" s="39">
        <f t="shared" si="9"/>
        <v>0</v>
      </c>
      <c r="BX45" s="17">
        <f t="shared" si="10"/>
        <v>0</v>
      </c>
      <c r="BY45" s="11">
        <f t="shared" si="11"/>
        <v>14.329778361894927</v>
      </c>
      <c r="BZ45" s="12">
        <f t="shared" si="4"/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1</v>
      </c>
      <c r="CK45" s="1">
        <v>0</v>
      </c>
      <c r="CL45" s="8"/>
      <c r="CM45" s="8">
        <f t="shared" si="12"/>
        <v>1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8"/>
      <c r="CZ45" s="8">
        <f t="shared" si="13"/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8"/>
      <c r="DM45" s="8">
        <f t="shared" si="14"/>
        <v>0</v>
      </c>
    </row>
    <row r="46" spans="1:117" x14ac:dyDescent="0.2">
      <c r="A46" s="26" t="s">
        <v>4</v>
      </c>
      <c r="B46" s="27" t="s">
        <v>22</v>
      </c>
      <c r="C46" s="28">
        <v>400</v>
      </c>
      <c r="D46" s="27" t="s">
        <v>296</v>
      </c>
      <c r="E46" s="27" t="s">
        <v>37</v>
      </c>
      <c r="F46" s="27" t="s">
        <v>36</v>
      </c>
      <c r="G46" s="28" t="s">
        <v>265</v>
      </c>
      <c r="H46" s="28">
        <v>43</v>
      </c>
      <c r="I46" s="29" t="s">
        <v>41</v>
      </c>
      <c r="J46" s="32">
        <v>12.79881913519675</v>
      </c>
      <c r="K46" s="6">
        <v>3</v>
      </c>
      <c r="L46" s="1">
        <v>3</v>
      </c>
      <c r="M46" s="1">
        <v>5</v>
      </c>
      <c r="N46" s="1">
        <v>5</v>
      </c>
      <c r="O46" s="1">
        <v>2</v>
      </c>
      <c r="P46" s="1">
        <v>0</v>
      </c>
      <c r="Q46" s="1">
        <v>0</v>
      </c>
      <c r="R46" s="1">
        <v>3</v>
      </c>
      <c r="S46" s="1">
        <v>0</v>
      </c>
      <c r="T46" s="1">
        <v>1</v>
      </c>
      <c r="U46" s="1">
        <v>1</v>
      </c>
      <c r="V46" s="8"/>
      <c r="W46" s="35">
        <f t="shared" si="5"/>
        <v>23</v>
      </c>
      <c r="X46" s="6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8"/>
      <c r="AJ46" s="35">
        <f t="shared" si="6"/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8"/>
      <c r="AW46" s="35">
        <f t="shared" si="7"/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8"/>
      <c r="BJ46" s="35">
        <f t="shared" si="8"/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8"/>
      <c r="BW46" s="39">
        <f t="shared" si="9"/>
        <v>0</v>
      </c>
      <c r="BX46" s="17">
        <f t="shared" si="10"/>
        <v>0</v>
      </c>
      <c r="BY46" s="11">
        <f t="shared" si="11"/>
        <v>12.79881913519675</v>
      </c>
      <c r="BZ46" s="12">
        <f t="shared" si="4"/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8"/>
      <c r="CM46" s="8">
        <f t="shared" si="12"/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8"/>
      <c r="CZ46" s="8">
        <f t="shared" si="13"/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8"/>
      <c r="DM46" s="8">
        <f t="shared" si="14"/>
        <v>0</v>
      </c>
    </row>
    <row r="47" spans="1:117" x14ac:dyDescent="0.2">
      <c r="A47" s="26" t="s">
        <v>4</v>
      </c>
      <c r="B47" s="27" t="s">
        <v>22</v>
      </c>
      <c r="C47" s="28">
        <v>400</v>
      </c>
      <c r="D47" s="27" t="s">
        <v>296</v>
      </c>
      <c r="E47" s="27" t="s">
        <v>37</v>
      </c>
      <c r="F47" s="27" t="s">
        <v>36</v>
      </c>
      <c r="G47" s="28" t="s">
        <v>265</v>
      </c>
      <c r="H47" s="28">
        <v>45</v>
      </c>
      <c r="I47" s="29" t="s">
        <v>42</v>
      </c>
      <c r="J47" s="32">
        <v>19.167609518261173</v>
      </c>
      <c r="K47" s="6">
        <v>3</v>
      </c>
      <c r="L47" s="1">
        <v>4</v>
      </c>
      <c r="M47" s="1">
        <v>3</v>
      </c>
      <c r="N47" s="1">
        <v>5</v>
      </c>
      <c r="O47" s="1">
        <v>2</v>
      </c>
      <c r="P47" s="1">
        <v>0</v>
      </c>
      <c r="Q47" s="1">
        <v>1</v>
      </c>
      <c r="R47" s="1">
        <v>0</v>
      </c>
      <c r="S47" s="1">
        <v>0</v>
      </c>
      <c r="T47" s="1">
        <v>0</v>
      </c>
      <c r="U47" s="1">
        <v>0</v>
      </c>
      <c r="V47" s="8"/>
      <c r="W47" s="35">
        <f t="shared" si="5"/>
        <v>18</v>
      </c>
      <c r="X47" s="6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8"/>
      <c r="AJ47" s="35">
        <f t="shared" si="6"/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8"/>
      <c r="AW47" s="35">
        <f t="shared" si="7"/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8"/>
      <c r="BJ47" s="35">
        <f t="shared" si="8"/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8"/>
      <c r="BW47" s="39">
        <f t="shared" si="9"/>
        <v>0</v>
      </c>
      <c r="BX47" s="17">
        <f t="shared" si="10"/>
        <v>0</v>
      </c>
      <c r="BY47" s="11">
        <f t="shared" si="11"/>
        <v>19.167609518261173</v>
      </c>
      <c r="BZ47" s="12">
        <f t="shared" si="4"/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8"/>
      <c r="CM47" s="8">
        <f t="shared" si="12"/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8"/>
      <c r="CZ47" s="8">
        <f t="shared" si="13"/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8"/>
      <c r="DM47" s="8">
        <f t="shared" si="14"/>
        <v>0</v>
      </c>
    </row>
    <row r="48" spans="1:117" x14ac:dyDescent="0.2">
      <c r="A48" s="26" t="s">
        <v>4</v>
      </c>
      <c r="B48" s="27" t="s">
        <v>22</v>
      </c>
      <c r="C48" s="28">
        <v>400</v>
      </c>
      <c r="D48" s="27" t="s">
        <v>296</v>
      </c>
      <c r="E48" s="27" t="s">
        <v>37</v>
      </c>
      <c r="F48" s="27" t="s">
        <v>36</v>
      </c>
      <c r="G48" s="28" t="s">
        <v>265</v>
      </c>
      <c r="H48" s="28">
        <v>46</v>
      </c>
      <c r="I48" s="29" t="s">
        <v>43</v>
      </c>
      <c r="J48" s="32">
        <v>13.979844824363919</v>
      </c>
      <c r="K48" s="6">
        <v>6</v>
      </c>
      <c r="L48" s="1">
        <v>4</v>
      </c>
      <c r="M48" s="1">
        <v>2</v>
      </c>
      <c r="N48" s="1">
        <v>5</v>
      </c>
      <c r="O48" s="1">
        <v>2</v>
      </c>
      <c r="P48" s="1">
        <v>3</v>
      </c>
      <c r="Q48" s="1">
        <v>5</v>
      </c>
      <c r="R48" s="1">
        <v>2</v>
      </c>
      <c r="S48" s="1">
        <v>4</v>
      </c>
      <c r="T48" s="1">
        <v>1</v>
      </c>
      <c r="U48" s="1">
        <v>4</v>
      </c>
      <c r="V48" s="8"/>
      <c r="W48" s="35">
        <f t="shared" si="5"/>
        <v>38</v>
      </c>
      <c r="X48" s="6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8"/>
      <c r="AJ48" s="35">
        <f t="shared" si="6"/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8"/>
      <c r="AW48" s="35">
        <f t="shared" si="7"/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8"/>
      <c r="BJ48" s="35">
        <f t="shared" si="8"/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8"/>
      <c r="BW48" s="39">
        <f t="shared" si="9"/>
        <v>0</v>
      </c>
      <c r="BX48" s="17">
        <f t="shared" si="10"/>
        <v>0</v>
      </c>
      <c r="BY48" s="11">
        <f t="shared" si="11"/>
        <v>13.979844824363919</v>
      </c>
      <c r="BZ48" s="12">
        <f t="shared" si="4"/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8"/>
      <c r="CM48" s="8">
        <f t="shared" si="12"/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8"/>
      <c r="CZ48" s="8">
        <f t="shared" si="13"/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8"/>
      <c r="DM48" s="8">
        <f t="shared" si="14"/>
        <v>0</v>
      </c>
    </row>
    <row r="49" spans="1:117" x14ac:dyDescent="0.2">
      <c r="A49" s="26" t="s">
        <v>4</v>
      </c>
      <c r="B49" s="27" t="s">
        <v>22</v>
      </c>
      <c r="C49" s="28">
        <v>400</v>
      </c>
      <c r="D49" s="27" t="s">
        <v>296</v>
      </c>
      <c r="E49" s="27" t="s">
        <v>37</v>
      </c>
      <c r="F49" s="27" t="s">
        <v>36</v>
      </c>
      <c r="G49" s="28" t="s">
        <v>265</v>
      </c>
      <c r="H49" s="28">
        <v>47</v>
      </c>
      <c r="I49" s="29" t="s">
        <v>44</v>
      </c>
      <c r="J49" s="32">
        <v>14.749698606932151</v>
      </c>
      <c r="K49" s="6">
        <v>7</v>
      </c>
      <c r="L49" s="1">
        <v>6</v>
      </c>
      <c r="M49" s="1">
        <v>4</v>
      </c>
      <c r="N49" s="1">
        <v>0</v>
      </c>
      <c r="O49" s="1">
        <v>12</v>
      </c>
      <c r="P49" s="1">
        <v>0</v>
      </c>
      <c r="Q49" s="1">
        <v>3</v>
      </c>
      <c r="R49" s="1">
        <v>1</v>
      </c>
      <c r="S49" s="1">
        <v>0</v>
      </c>
      <c r="T49" s="1">
        <v>0</v>
      </c>
      <c r="U49" s="1">
        <v>0</v>
      </c>
      <c r="V49" s="8"/>
      <c r="W49" s="35">
        <f t="shared" si="5"/>
        <v>33</v>
      </c>
      <c r="X49" s="6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8"/>
      <c r="AJ49" s="35">
        <f t="shared" si="6"/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8"/>
      <c r="AW49" s="35">
        <f t="shared" si="7"/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8"/>
      <c r="BJ49" s="35">
        <f t="shared" si="8"/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8"/>
      <c r="BW49" s="39">
        <f t="shared" si="9"/>
        <v>0</v>
      </c>
      <c r="BX49" s="17">
        <f t="shared" si="10"/>
        <v>0</v>
      </c>
      <c r="BY49" s="11">
        <f t="shared" si="11"/>
        <v>14.749698606932151</v>
      </c>
      <c r="BZ49" s="12">
        <f t="shared" si="4"/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8"/>
      <c r="CM49" s="8">
        <f t="shared" si="12"/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8"/>
      <c r="CZ49" s="8">
        <f t="shared" si="13"/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8"/>
      <c r="DM49" s="8">
        <f t="shared" si="14"/>
        <v>0</v>
      </c>
    </row>
    <row r="50" spans="1:117" x14ac:dyDescent="0.2">
      <c r="A50" s="26" t="s">
        <v>4</v>
      </c>
      <c r="B50" s="27" t="s">
        <v>28</v>
      </c>
      <c r="C50" s="28">
        <v>400</v>
      </c>
      <c r="D50" s="27" t="s">
        <v>296</v>
      </c>
      <c r="E50" s="27" t="s">
        <v>17</v>
      </c>
      <c r="F50" s="27" t="s">
        <v>28</v>
      </c>
      <c r="G50" s="28" t="s">
        <v>265</v>
      </c>
      <c r="H50" s="28">
        <v>48</v>
      </c>
      <c r="I50" s="29" t="s">
        <v>45</v>
      </c>
      <c r="J50" s="32">
        <v>70.436861152109316</v>
      </c>
      <c r="K50" s="6">
        <v>33</v>
      </c>
      <c r="L50" s="1">
        <v>27</v>
      </c>
      <c r="M50" s="1">
        <v>10</v>
      </c>
      <c r="N50" s="1">
        <v>6</v>
      </c>
      <c r="O50" s="1">
        <v>3</v>
      </c>
      <c r="P50" s="1">
        <v>10</v>
      </c>
      <c r="Q50" s="1">
        <v>0</v>
      </c>
      <c r="R50" s="1">
        <v>3</v>
      </c>
      <c r="S50" s="1">
        <v>1</v>
      </c>
      <c r="T50" s="1">
        <v>2</v>
      </c>
      <c r="U50" s="1">
        <v>1</v>
      </c>
      <c r="V50" s="8"/>
      <c r="W50" s="35">
        <f t="shared" si="5"/>
        <v>96</v>
      </c>
      <c r="X50" s="6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8"/>
      <c r="AJ50" s="35">
        <f t="shared" si="6"/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8"/>
      <c r="AW50" s="35">
        <f t="shared" si="7"/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8"/>
      <c r="BJ50" s="35">
        <f t="shared" si="8"/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8"/>
      <c r="BW50" s="39">
        <f t="shared" si="9"/>
        <v>0</v>
      </c>
      <c r="BX50" s="17">
        <f t="shared" si="10"/>
        <v>0</v>
      </c>
      <c r="BY50" s="11">
        <f t="shared" si="11"/>
        <v>70.436861152109316</v>
      </c>
      <c r="BZ50" s="12">
        <f t="shared" si="4"/>
        <v>0</v>
      </c>
      <c r="CA50" s="1">
        <v>0</v>
      </c>
      <c r="CB50" s="1">
        <v>3</v>
      </c>
      <c r="CC50" s="1">
        <v>0</v>
      </c>
      <c r="CD50" s="1">
        <v>0</v>
      </c>
      <c r="CE50" s="1">
        <v>0</v>
      </c>
      <c r="CF50" s="1">
        <v>1</v>
      </c>
      <c r="CG50" s="1">
        <v>0</v>
      </c>
      <c r="CH50" s="1">
        <v>0</v>
      </c>
      <c r="CI50" s="1">
        <v>4</v>
      </c>
      <c r="CJ50" s="1">
        <v>0</v>
      </c>
      <c r="CK50" s="1">
        <v>0</v>
      </c>
      <c r="CL50" s="8"/>
      <c r="CM50" s="8">
        <f t="shared" si="12"/>
        <v>8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8"/>
      <c r="CZ50" s="8">
        <f t="shared" si="13"/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8"/>
      <c r="DM50" s="8">
        <f t="shared" si="14"/>
        <v>0</v>
      </c>
    </row>
    <row r="51" spans="1:117" x14ac:dyDescent="0.2">
      <c r="A51" s="26" t="s">
        <v>4</v>
      </c>
      <c r="B51" s="27" t="s">
        <v>28</v>
      </c>
      <c r="C51" s="28">
        <v>400</v>
      </c>
      <c r="D51" s="27" t="s">
        <v>296</v>
      </c>
      <c r="E51" s="27" t="s">
        <v>17</v>
      </c>
      <c r="F51" s="27" t="s">
        <v>28</v>
      </c>
      <c r="G51" s="28" t="s">
        <v>265</v>
      </c>
      <c r="H51" s="28">
        <v>49</v>
      </c>
      <c r="I51" s="29" t="s">
        <v>46</v>
      </c>
      <c r="J51" s="32">
        <v>14.965306967765654</v>
      </c>
      <c r="K51" s="6">
        <v>14</v>
      </c>
      <c r="L51" s="1">
        <v>9</v>
      </c>
      <c r="M51" s="1">
        <v>13</v>
      </c>
      <c r="N51" s="1">
        <v>10</v>
      </c>
      <c r="O51" s="1">
        <v>2</v>
      </c>
      <c r="P51" s="1">
        <v>8</v>
      </c>
      <c r="Q51" s="1">
        <v>2</v>
      </c>
      <c r="R51" s="1">
        <v>2</v>
      </c>
      <c r="S51" s="1">
        <v>3</v>
      </c>
      <c r="T51" s="1">
        <v>2</v>
      </c>
      <c r="U51" s="1">
        <v>2</v>
      </c>
      <c r="V51" s="8"/>
      <c r="W51" s="35">
        <f t="shared" si="5"/>
        <v>67</v>
      </c>
      <c r="X51" s="6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8"/>
      <c r="AJ51" s="35">
        <f t="shared" si="6"/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8"/>
      <c r="AW51" s="35">
        <f t="shared" si="7"/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3</v>
      </c>
      <c r="BI51" s="8"/>
      <c r="BJ51" s="35">
        <f t="shared" si="8"/>
        <v>3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8"/>
      <c r="BW51" s="39">
        <f t="shared" si="9"/>
        <v>0</v>
      </c>
      <c r="BX51" s="17">
        <f t="shared" si="10"/>
        <v>3</v>
      </c>
      <c r="BY51" s="11">
        <f t="shared" si="11"/>
        <v>14.965306967765654</v>
      </c>
      <c r="BZ51" s="12">
        <f t="shared" si="4"/>
        <v>20.046364611576724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8"/>
      <c r="CM51" s="8">
        <f t="shared" si="12"/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8"/>
      <c r="CZ51" s="8">
        <f t="shared" si="13"/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8"/>
      <c r="DM51" s="8">
        <f t="shared" si="14"/>
        <v>0</v>
      </c>
    </row>
    <row r="52" spans="1:117" x14ac:dyDescent="0.2">
      <c r="A52" s="26" t="s">
        <v>4</v>
      </c>
      <c r="B52" s="27" t="s">
        <v>5</v>
      </c>
      <c r="C52" s="28">
        <v>400</v>
      </c>
      <c r="D52" s="27" t="s">
        <v>296</v>
      </c>
      <c r="E52" s="27" t="s">
        <v>17</v>
      </c>
      <c r="F52" s="27" t="s">
        <v>28</v>
      </c>
      <c r="G52" s="28" t="s">
        <v>265</v>
      </c>
      <c r="H52" s="28">
        <v>50</v>
      </c>
      <c r="I52" s="29" t="s">
        <v>319</v>
      </c>
      <c r="J52" s="32">
        <v>73.984525819636659</v>
      </c>
      <c r="K52" s="6">
        <v>6</v>
      </c>
      <c r="L52" s="1">
        <v>3</v>
      </c>
      <c r="M52" s="1">
        <v>2</v>
      </c>
      <c r="N52" s="1">
        <v>7</v>
      </c>
      <c r="O52" s="1">
        <v>2</v>
      </c>
      <c r="P52" s="1">
        <v>0</v>
      </c>
      <c r="Q52" s="1">
        <v>1</v>
      </c>
      <c r="R52" s="1">
        <v>1</v>
      </c>
      <c r="S52" s="1">
        <v>2</v>
      </c>
      <c r="T52" s="1">
        <v>3</v>
      </c>
      <c r="U52" s="1">
        <v>1</v>
      </c>
      <c r="V52" s="8"/>
      <c r="W52" s="35">
        <f t="shared" si="5"/>
        <v>28</v>
      </c>
      <c r="X52" s="6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2</v>
      </c>
      <c r="AE52" s="1">
        <v>1</v>
      </c>
      <c r="AF52" s="1">
        <v>0</v>
      </c>
      <c r="AG52" s="1">
        <v>0</v>
      </c>
      <c r="AH52" s="1">
        <v>0</v>
      </c>
      <c r="AI52" s="8"/>
      <c r="AJ52" s="35">
        <f t="shared" si="6"/>
        <v>3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8"/>
      <c r="AW52" s="35">
        <f t="shared" si="7"/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1</v>
      </c>
      <c r="BF52" s="1">
        <v>0</v>
      </c>
      <c r="BG52" s="1">
        <v>0</v>
      </c>
      <c r="BH52" s="1">
        <v>0</v>
      </c>
      <c r="BI52" s="8"/>
      <c r="BJ52" s="35">
        <f t="shared" si="8"/>
        <v>1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8"/>
      <c r="BW52" s="39">
        <f t="shared" si="9"/>
        <v>0</v>
      </c>
      <c r="BX52" s="17">
        <f t="shared" si="10"/>
        <v>4</v>
      </c>
      <c r="BY52" s="11">
        <f t="shared" si="11"/>
        <v>73.984525819636659</v>
      </c>
      <c r="BZ52" s="12">
        <f t="shared" si="4"/>
        <v>5.4065359690909007</v>
      </c>
      <c r="CA52" s="1">
        <v>0</v>
      </c>
      <c r="CB52" s="1">
        <v>0</v>
      </c>
      <c r="CC52" s="1">
        <v>1</v>
      </c>
      <c r="CD52" s="1">
        <v>0</v>
      </c>
      <c r="CE52" s="1">
        <v>0</v>
      </c>
      <c r="CF52" s="1">
        <v>0</v>
      </c>
      <c r="CG52" s="1">
        <v>1</v>
      </c>
      <c r="CH52" s="1">
        <v>1</v>
      </c>
      <c r="CI52" s="1">
        <v>0</v>
      </c>
      <c r="CJ52" s="1">
        <v>0</v>
      </c>
      <c r="CK52" s="1">
        <v>0</v>
      </c>
      <c r="CL52" s="8"/>
      <c r="CM52" s="8">
        <f t="shared" si="12"/>
        <v>3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8"/>
      <c r="CZ52" s="8">
        <f t="shared" si="13"/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8"/>
      <c r="DM52" s="8">
        <f t="shared" si="14"/>
        <v>0</v>
      </c>
    </row>
    <row r="53" spans="1:117" x14ac:dyDescent="0.2">
      <c r="A53" s="26" t="s">
        <v>4</v>
      </c>
      <c r="B53" s="27" t="s">
        <v>28</v>
      </c>
      <c r="C53" s="28">
        <v>400</v>
      </c>
      <c r="D53" s="27" t="s">
        <v>296</v>
      </c>
      <c r="E53" s="27" t="s">
        <v>17</v>
      </c>
      <c r="F53" s="27" t="s">
        <v>28</v>
      </c>
      <c r="G53" s="28" t="s">
        <v>267</v>
      </c>
      <c r="H53" s="28">
        <v>51</v>
      </c>
      <c r="I53" s="29" t="s">
        <v>47</v>
      </c>
      <c r="J53" s="32">
        <v>137.83126304820632</v>
      </c>
      <c r="K53" s="6">
        <v>446</v>
      </c>
      <c r="L53" s="1">
        <v>295</v>
      </c>
      <c r="M53" s="1">
        <v>224</v>
      </c>
      <c r="N53" s="1">
        <v>665</v>
      </c>
      <c r="O53" s="1">
        <v>154</v>
      </c>
      <c r="P53" s="1">
        <v>217</v>
      </c>
      <c r="Q53" s="1">
        <v>77</v>
      </c>
      <c r="R53" s="1">
        <v>52</v>
      </c>
      <c r="S53" s="1">
        <v>33</v>
      </c>
      <c r="T53" s="1">
        <v>32</v>
      </c>
      <c r="U53" s="1">
        <v>31</v>
      </c>
      <c r="V53" s="8"/>
      <c r="W53" s="35">
        <f t="shared" si="5"/>
        <v>2226</v>
      </c>
      <c r="X53" s="6">
        <v>14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19</v>
      </c>
      <c r="AG53" s="1">
        <v>0</v>
      </c>
      <c r="AH53" s="1">
        <v>0</v>
      </c>
      <c r="AI53" s="8"/>
      <c r="AJ53" s="35">
        <f t="shared" si="6"/>
        <v>33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1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8"/>
      <c r="AW53" s="35">
        <f t="shared" si="7"/>
        <v>1</v>
      </c>
      <c r="AX53" s="1">
        <v>34</v>
      </c>
      <c r="AY53" s="1">
        <v>13</v>
      </c>
      <c r="AZ53" s="1">
        <v>46</v>
      </c>
      <c r="BA53" s="1">
        <v>29</v>
      </c>
      <c r="BB53" s="1">
        <v>26</v>
      </c>
      <c r="BC53" s="1">
        <v>6</v>
      </c>
      <c r="BD53" s="1">
        <v>22</v>
      </c>
      <c r="BE53" s="1">
        <v>49</v>
      </c>
      <c r="BF53" s="1">
        <v>45</v>
      </c>
      <c r="BG53" s="1">
        <v>3</v>
      </c>
      <c r="BH53" s="1">
        <v>6</v>
      </c>
      <c r="BI53" s="8"/>
      <c r="BJ53" s="35">
        <f t="shared" si="8"/>
        <v>279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8"/>
      <c r="BW53" s="39">
        <f t="shared" si="9"/>
        <v>0</v>
      </c>
      <c r="BX53" s="17">
        <f t="shared" si="10"/>
        <v>313</v>
      </c>
      <c r="BY53" s="11">
        <f t="shared" si="11"/>
        <v>137.83126304820632</v>
      </c>
      <c r="BZ53" s="12">
        <f t="shared" si="4"/>
        <v>227.08926340646579</v>
      </c>
      <c r="CA53" s="1">
        <v>335</v>
      </c>
      <c r="CB53" s="1">
        <v>203</v>
      </c>
      <c r="CC53" s="1">
        <v>88</v>
      </c>
      <c r="CD53" s="1">
        <v>73</v>
      </c>
      <c r="CE53" s="1">
        <v>39</v>
      </c>
      <c r="CF53" s="1">
        <v>53</v>
      </c>
      <c r="CG53" s="1">
        <v>43</v>
      </c>
      <c r="CH53" s="1">
        <v>46</v>
      </c>
      <c r="CI53" s="1">
        <v>28</v>
      </c>
      <c r="CJ53" s="1">
        <v>21</v>
      </c>
      <c r="CK53" s="1">
        <v>25</v>
      </c>
      <c r="CL53" s="8"/>
      <c r="CM53" s="8">
        <f t="shared" si="12"/>
        <v>954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8"/>
      <c r="CZ53" s="8">
        <f t="shared" si="13"/>
        <v>0</v>
      </c>
      <c r="DA53" s="1">
        <v>228</v>
      </c>
      <c r="DB53" s="1">
        <v>101</v>
      </c>
      <c r="DC53" s="1">
        <v>19</v>
      </c>
      <c r="DD53" s="1">
        <v>4</v>
      </c>
      <c r="DE53" s="1">
        <v>1</v>
      </c>
      <c r="DF53" s="1">
        <v>6</v>
      </c>
      <c r="DG53" s="1">
        <v>16</v>
      </c>
      <c r="DH53" s="1">
        <v>8</v>
      </c>
      <c r="DI53" s="1">
        <v>27</v>
      </c>
      <c r="DJ53" s="1">
        <v>0</v>
      </c>
      <c r="DK53" s="1">
        <v>5</v>
      </c>
      <c r="DL53" s="8"/>
      <c r="DM53" s="8">
        <f t="shared" si="14"/>
        <v>415</v>
      </c>
    </row>
    <row r="54" spans="1:117" x14ac:dyDescent="0.2">
      <c r="A54" s="26" t="s">
        <v>4</v>
      </c>
      <c r="B54" s="27" t="s">
        <v>28</v>
      </c>
      <c r="C54" s="28">
        <v>400</v>
      </c>
      <c r="D54" s="27" t="s">
        <v>296</v>
      </c>
      <c r="E54" s="27" t="s">
        <v>17</v>
      </c>
      <c r="F54" s="27" t="s">
        <v>28</v>
      </c>
      <c r="G54" s="28" t="s">
        <v>265</v>
      </c>
      <c r="H54" s="28">
        <v>52</v>
      </c>
      <c r="I54" s="29" t="s">
        <v>320</v>
      </c>
      <c r="J54" s="32">
        <v>49.757119640763229</v>
      </c>
      <c r="K54" s="6">
        <v>36</v>
      </c>
      <c r="L54" s="1">
        <v>17</v>
      </c>
      <c r="M54" s="1">
        <v>40</v>
      </c>
      <c r="N54" s="1">
        <v>8</v>
      </c>
      <c r="O54" s="1">
        <v>4</v>
      </c>
      <c r="P54" s="1">
        <v>2</v>
      </c>
      <c r="Q54" s="1">
        <v>1</v>
      </c>
      <c r="R54" s="1">
        <v>4</v>
      </c>
      <c r="S54" s="1">
        <v>0</v>
      </c>
      <c r="T54" s="1">
        <v>3</v>
      </c>
      <c r="U54" s="1">
        <v>1</v>
      </c>
      <c r="V54" s="8"/>
      <c r="W54" s="35">
        <f t="shared" si="5"/>
        <v>116</v>
      </c>
      <c r="X54" s="6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8"/>
      <c r="AJ54" s="35">
        <f t="shared" si="6"/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8"/>
      <c r="AW54" s="35">
        <f t="shared" si="7"/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8"/>
      <c r="BJ54" s="35">
        <f t="shared" si="8"/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8"/>
      <c r="BW54" s="39">
        <f t="shared" si="9"/>
        <v>0</v>
      </c>
      <c r="BX54" s="17">
        <f t="shared" si="10"/>
        <v>0</v>
      </c>
      <c r="BY54" s="11">
        <f t="shared" si="11"/>
        <v>49.757119640763229</v>
      </c>
      <c r="BZ54" s="12">
        <f t="shared" si="4"/>
        <v>0</v>
      </c>
      <c r="CA54" s="1">
        <v>15</v>
      </c>
      <c r="CB54" s="1">
        <v>8</v>
      </c>
      <c r="CC54" s="1">
        <v>3</v>
      </c>
      <c r="CD54" s="1">
        <v>2</v>
      </c>
      <c r="CE54" s="1">
        <v>4</v>
      </c>
      <c r="CF54" s="1">
        <v>4</v>
      </c>
      <c r="CG54" s="1">
        <v>2</v>
      </c>
      <c r="CH54" s="1">
        <v>1</v>
      </c>
      <c r="CI54" s="1">
        <v>3</v>
      </c>
      <c r="CJ54" s="1">
        <v>1</v>
      </c>
      <c r="CK54" s="1">
        <v>1</v>
      </c>
      <c r="CL54" s="8"/>
      <c r="CM54" s="8">
        <f t="shared" si="12"/>
        <v>44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8"/>
      <c r="CZ54" s="8">
        <f t="shared" si="13"/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8"/>
      <c r="DM54" s="8">
        <f t="shared" si="14"/>
        <v>0</v>
      </c>
    </row>
    <row r="55" spans="1:117" x14ac:dyDescent="0.2">
      <c r="A55" s="26" t="s">
        <v>49</v>
      </c>
      <c r="B55" s="27" t="s">
        <v>50</v>
      </c>
      <c r="C55" s="28">
        <v>400</v>
      </c>
      <c r="D55" s="27" t="s">
        <v>296</v>
      </c>
      <c r="E55" s="27" t="s">
        <v>37</v>
      </c>
      <c r="F55" s="27" t="s">
        <v>48</v>
      </c>
      <c r="G55" s="28" t="s">
        <v>267</v>
      </c>
      <c r="H55" s="28">
        <v>53</v>
      </c>
      <c r="I55" s="29" t="s">
        <v>48</v>
      </c>
      <c r="J55" s="32">
        <v>22.7375436655404</v>
      </c>
      <c r="K55" s="6">
        <v>22</v>
      </c>
      <c r="L55" s="1">
        <v>11</v>
      </c>
      <c r="M55" s="1">
        <v>41</v>
      </c>
      <c r="N55" s="1">
        <v>11</v>
      </c>
      <c r="O55" s="1">
        <v>18</v>
      </c>
      <c r="P55" s="1">
        <v>26</v>
      </c>
      <c r="Q55" s="1">
        <v>6</v>
      </c>
      <c r="R55" s="1">
        <v>50</v>
      </c>
      <c r="S55" s="1">
        <v>4</v>
      </c>
      <c r="T55" s="1">
        <v>4</v>
      </c>
      <c r="U55" s="1">
        <v>2</v>
      </c>
      <c r="V55" s="8"/>
      <c r="W55" s="35">
        <f t="shared" si="5"/>
        <v>195</v>
      </c>
      <c r="X55" s="6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8"/>
      <c r="AJ55" s="35">
        <f t="shared" si="6"/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8"/>
      <c r="AW55" s="35">
        <f t="shared" si="7"/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8"/>
      <c r="BJ55" s="35">
        <f t="shared" si="8"/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8"/>
      <c r="BW55" s="39">
        <f t="shared" si="9"/>
        <v>0</v>
      </c>
      <c r="BX55" s="17">
        <f t="shared" si="10"/>
        <v>0</v>
      </c>
      <c r="BY55" s="11">
        <f t="shared" si="11"/>
        <v>22.7375436655404</v>
      </c>
      <c r="BZ55" s="12">
        <f t="shared" si="4"/>
        <v>0</v>
      </c>
      <c r="CA55" s="1">
        <v>4</v>
      </c>
      <c r="CB55" s="1">
        <v>5</v>
      </c>
      <c r="CC55" s="1">
        <v>3</v>
      </c>
      <c r="CD55" s="1">
        <v>3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8"/>
      <c r="CM55" s="8">
        <f t="shared" si="12"/>
        <v>15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8"/>
      <c r="CZ55" s="8">
        <f t="shared" si="13"/>
        <v>0</v>
      </c>
      <c r="DA55" s="1">
        <v>1</v>
      </c>
      <c r="DB55" s="1">
        <v>0</v>
      </c>
      <c r="DC55" s="1">
        <v>2</v>
      </c>
      <c r="DD55" s="1">
        <v>2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8"/>
      <c r="DM55" s="8">
        <f t="shared" si="14"/>
        <v>5</v>
      </c>
    </row>
    <row r="56" spans="1:117" x14ac:dyDescent="0.2">
      <c r="A56" s="26" t="s">
        <v>4</v>
      </c>
      <c r="B56" s="27" t="s">
        <v>51</v>
      </c>
      <c r="C56" s="28">
        <v>400</v>
      </c>
      <c r="D56" s="27" t="s">
        <v>296</v>
      </c>
      <c r="E56" s="27" t="s">
        <v>37</v>
      </c>
      <c r="F56" s="27" t="s">
        <v>52</v>
      </c>
      <c r="G56" s="28" t="s">
        <v>267</v>
      </c>
      <c r="H56" s="28">
        <v>54</v>
      </c>
      <c r="I56" s="29" t="s">
        <v>51</v>
      </c>
      <c r="J56" s="32">
        <v>31.790714374683802</v>
      </c>
      <c r="K56" s="6">
        <v>159</v>
      </c>
      <c r="L56" s="1">
        <v>114</v>
      </c>
      <c r="M56" s="1">
        <v>101</v>
      </c>
      <c r="N56" s="1">
        <v>110</v>
      </c>
      <c r="O56" s="1">
        <v>61</v>
      </c>
      <c r="P56" s="1">
        <v>52</v>
      </c>
      <c r="Q56" s="1">
        <v>43</v>
      </c>
      <c r="R56" s="1">
        <v>38</v>
      </c>
      <c r="S56" s="1">
        <v>34</v>
      </c>
      <c r="T56" s="1">
        <v>10</v>
      </c>
      <c r="U56" s="1">
        <v>1</v>
      </c>
      <c r="V56" s="8"/>
      <c r="W56" s="35">
        <f t="shared" si="5"/>
        <v>723</v>
      </c>
      <c r="X56" s="6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8"/>
      <c r="AJ56" s="35">
        <f t="shared" si="6"/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8"/>
      <c r="AW56" s="35">
        <f t="shared" si="7"/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8"/>
      <c r="BJ56" s="35">
        <f t="shared" si="8"/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8"/>
      <c r="BW56" s="39">
        <f t="shared" si="9"/>
        <v>0</v>
      </c>
      <c r="BX56" s="17">
        <f t="shared" si="10"/>
        <v>0</v>
      </c>
      <c r="BY56" s="11">
        <f t="shared" si="11"/>
        <v>31.790714374683802</v>
      </c>
      <c r="BZ56" s="12">
        <f t="shared" si="4"/>
        <v>0</v>
      </c>
      <c r="CA56" s="1">
        <v>38</v>
      </c>
      <c r="CB56" s="1">
        <v>48</v>
      </c>
      <c r="CC56" s="1">
        <v>11</v>
      </c>
      <c r="CD56" s="1">
        <v>5</v>
      </c>
      <c r="CE56" s="1">
        <v>20</v>
      </c>
      <c r="CF56" s="1">
        <v>7</v>
      </c>
      <c r="CG56" s="1">
        <v>18</v>
      </c>
      <c r="CH56" s="1">
        <v>6</v>
      </c>
      <c r="CI56" s="1">
        <v>36</v>
      </c>
      <c r="CJ56" s="1">
        <v>12</v>
      </c>
      <c r="CK56" s="1">
        <v>1</v>
      </c>
      <c r="CL56" s="8"/>
      <c r="CM56" s="8">
        <f t="shared" si="12"/>
        <v>202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8"/>
      <c r="CZ56" s="8">
        <f t="shared" si="13"/>
        <v>0</v>
      </c>
      <c r="DA56" s="1">
        <v>6</v>
      </c>
      <c r="DB56" s="1">
        <v>11</v>
      </c>
      <c r="DC56" s="1">
        <v>4</v>
      </c>
      <c r="DD56" s="1">
        <v>0</v>
      </c>
      <c r="DE56" s="1">
        <v>5</v>
      </c>
      <c r="DF56" s="1">
        <v>0</v>
      </c>
      <c r="DG56" s="1">
        <v>11</v>
      </c>
      <c r="DH56" s="1">
        <v>0</v>
      </c>
      <c r="DI56" s="1">
        <v>0</v>
      </c>
      <c r="DJ56" s="1">
        <v>2</v>
      </c>
      <c r="DK56" s="1">
        <v>0</v>
      </c>
      <c r="DL56" s="8"/>
      <c r="DM56" s="8">
        <f t="shared" si="14"/>
        <v>39</v>
      </c>
    </row>
    <row r="57" spans="1:117" x14ac:dyDescent="0.2">
      <c r="A57" s="26" t="s">
        <v>4</v>
      </c>
      <c r="B57" s="27" t="s">
        <v>51</v>
      </c>
      <c r="C57" s="28">
        <v>400</v>
      </c>
      <c r="D57" s="27" t="s">
        <v>296</v>
      </c>
      <c r="E57" s="27" t="s">
        <v>37</v>
      </c>
      <c r="F57" s="27" t="s">
        <v>52</v>
      </c>
      <c r="G57" s="28" t="s">
        <v>265</v>
      </c>
      <c r="H57" s="28">
        <v>55</v>
      </c>
      <c r="I57" s="29" t="s">
        <v>53</v>
      </c>
      <c r="J57" s="32">
        <v>10.742707003883245</v>
      </c>
      <c r="K57" s="6">
        <v>49</v>
      </c>
      <c r="L57" s="1">
        <v>12</v>
      </c>
      <c r="M57" s="1">
        <v>17</v>
      </c>
      <c r="N57" s="1">
        <v>16</v>
      </c>
      <c r="O57" s="1">
        <v>7</v>
      </c>
      <c r="P57" s="1">
        <v>9</v>
      </c>
      <c r="Q57" s="1">
        <v>2</v>
      </c>
      <c r="R57" s="1">
        <v>4</v>
      </c>
      <c r="S57" s="1">
        <v>1</v>
      </c>
      <c r="T57" s="1">
        <v>6</v>
      </c>
      <c r="U57" s="1">
        <v>0</v>
      </c>
      <c r="V57" s="8"/>
      <c r="W57" s="35">
        <f t="shared" si="5"/>
        <v>123</v>
      </c>
      <c r="X57" s="6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8"/>
      <c r="AJ57" s="35">
        <f t="shared" si="6"/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8"/>
      <c r="AW57" s="35">
        <f t="shared" si="7"/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8"/>
      <c r="BJ57" s="35">
        <f t="shared" si="8"/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8"/>
      <c r="BW57" s="39">
        <f t="shared" si="9"/>
        <v>0</v>
      </c>
      <c r="BX57" s="17">
        <f t="shared" si="10"/>
        <v>0</v>
      </c>
      <c r="BY57" s="11">
        <f t="shared" si="11"/>
        <v>10.742707003883245</v>
      </c>
      <c r="BZ57" s="12">
        <f t="shared" si="4"/>
        <v>0</v>
      </c>
      <c r="CA57" s="1">
        <v>7</v>
      </c>
      <c r="CB57" s="1">
        <v>2</v>
      </c>
      <c r="CC57" s="1">
        <v>0</v>
      </c>
      <c r="CD57" s="1">
        <v>2</v>
      </c>
      <c r="CE57" s="1">
        <v>11</v>
      </c>
      <c r="CF57" s="1">
        <v>7</v>
      </c>
      <c r="CG57" s="1">
        <v>0</v>
      </c>
      <c r="CH57" s="1">
        <v>1</v>
      </c>
      <c r="CI57" s="1">
        <v>5</v>
      </c>
      <c r="CJ57" s="1">
        <v>8</v>
      </c>
      <c r="CK57" s="1">
        <v>0</v>
      </c>
      <c r="CL57" s="8"/>
      <c r="CM57" s="8">
        <f t="shared" si="12"/>
        <v>43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8"/>
      <c r="CZ57" s="8">
        <f t="shared" si="13"/>
        <v>0</v>
      </c>
      <c r="DA57" s="1">
        <v>9</v>
      </c>
      <c r="DB57" s="1">
        <v>0</v>
      </c>
      <c r="DC57" s="1">
        <v>0</v>
      </c>
      <c r="DD57" s="1">
        <v>0</v>
      </c>
      <c r="DE57" s="1">
        <v>9</v>
      </c>
      <c r="DF57" s="1">
        <v>0</v>
      </c>
      <c r="DG57" s="1">
        <v>0</v>
      </c>
      <c r="DH57" s="1">
        <v>0</v>
      </c>
      <c r="DI57" s="1">
        <v>0</v>
      </c>
      <c r="DJ57" s="1">
        <v>7</v>
      </c>
      <c r="DK57" s="1">
        <v>0</v>
      </c>
      <c r="DL57" s="8"/>
      <c r="DM57" s="8">
        <f t="shared" si="14"/>
        <v>25</v>
      </c>
    </row>
    <row r="58" spans="1:117" x14ac:dyDescent="0.2">
      <c r="A58" s="26" t="s">
        <v>4</v>
      </c>
      <c r="B58" s="27" t="s">
        <v>51</v>
      </c>
      <c r="C58" s="28">
        <v>400</v>
      </c>
      <c r="D58" s="27" t="s">
        <v>296</v>
      </c>
      <c r="E58" s="27" t="s">
        <v>37</v>
      </c>
      <c r="F58" s="27" t="s">
        <v>52</v>
      </c>
      <c r="G58" s="28" t="s">
        <v>265</v>
      </c>
      <c r="H58" s="28">
        <v>56</v>
      </c>
      <c r="I58" s="29" t="s">
        <v>54</v>
      </c>
      <c r="J58" s="32">
        <v>11.153869242631222</v>
      </c>
      <c r="K58" s="6">
        <v>32</v>
      </c>
      <c r="L58" s="1">
        <v>14</v>
      </c>
      <c r="M58" s="1">
        <v>8</v>
      </c>
      <c r="N58" s="1">
        <v>8</v>
      </c>
      <c r="O58" s="1">
        <v>5</v>
      </c>
      <c r="P58" s="1">
        <v>6</v>
      </c>
      <c r="Q58" s="1">
        <v>2</v>
      </c>
      <c r="R58" s="1">
        <v>1</v>
      </c>
      <c r="S58" s="1">
        <v>3</v>
      </c>
      <c r="T58" s="1">
        <v>0</v>
      </c>
      <c r="U58" s="1">
        <v>0</v>
      </c>
      <c r="V58" s="8"/>
      <c r="W58" s="35">
        <f t="shared" si="5"/>
        <v>79</v>
      </c>
      <c r="X58" s="6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8"/>
      <c r="AJ58" s="35">
        <f t="shared" si="6"/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8"/>
      <c r="AW58" s="35">
        <f t="shared" si="7"/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8"/>
      <c r="BJ58" s="35">
        <f t="shared" si="8"/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8"/>
      <c r="BW58" s="39">
        <f t="shared" si="9"/>
        <v>0</v>
      </c>
      <c r="BX58" s="17">
        <f t="shared" si="10"/>
        <v>0</v>
      </c>
      <c r="BY58" s="11">
        <f t="shared" si="11"/>
        <v>11.153869242631222</v>
      </c>
      <c r="BZ58" s="12">
        <f t="shared" si="4"/>
        <v>0</v>
      </c>
      <c r="CA58" s="1">
        <v>11</v>
      </c>
      <c r="CB58" s="1">
        <v>8</v>
      </c>
      <c r="CC58" s="1">
        <v>2</v>
      </c>
      <c r="CD58" s="1">
        <v>2</v>
      </c>
      <c r="CE58" s="1">
        <v>3</v>
      </c>
      <c r="CF58" s="1">
        <v>4</v>
      </c>
      <c r="CG58" s="1">
        <v>4</v>
      </c>
      <c r="CH58" s="1">
        <v>1</v>
      </c>
      <c r="CI58" s="1">
        <v>0</v>
      </c>
      <c r="CJ58" s="1">
        <v>0</v>
      </c>
      <c r="CK58" s="1">
        <v>1</v>
      </c>
      <c r="CL58" s="8"/>
      <c r="CM58" s="8">
        <f t="shared" si="12"/>
        <v>36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8"/>
      <c r="CZ58" s="8">
        <f t="shared" si="13"/>
        <v>0</v>
      </c>
      <c r="DA58" s="1">
        <v>3</v>
      </c>
      <c r="DB58" s="1">
        <v>2</v>
      </c>
      <c r="DC58" s="1">
        <v>0</v>
      </c>
      <c r="DD58" s="1">
        <v>0</v>
      </c>
      <c r="DE58" s="1">
        <v>0</v>
      </c>
      <c r="DF58" s="1">
        <v>1</v>
      </c>
      <c r="DG58" s="1">
        <v>1</v>
      </c>
      <c r="DH58" s="1">
        <v>0</v>
      </c>
      <c r="DI58" s="1">
        <v>5</v>
      </c>
      <c r="DJ58" s="1">
        <v>0</v>
      </c>
      <c r="DK58" s="1">
        <v>0</v>
      </c>
      <c r="DL58" s="8"/>
      <c r="DM58" s="8">
        <f t="shared" si="14"/>
        <v>12</v>
      </c>
    </row>
    <row r="59" spans="1:117" x14ac:dyDescent="0.2">
      <c r="A59" s="26" t="s">
        <v>4</v>
      </c>
      <c r="B59" s="27" t="s">
        <v>51</v>
      </c>
      <c r="C59" s="28">
        <v>400</v>
      </c>
      <c r="D59" s="27" t="s">
        <v>296</v>
      </c>
      <c r="E59" s="27" t="s">
        <v>37</v>
      </c>
      <c r="F59" s="27" t="s">
        <v>52</v>
      </c>
      <c r="G59" s="28" t="s">
        <v>265</v>
      </c>
      <c r="H59" s="28">
        <v>57</v>
      </c>
      <c r="I59" s="29" t="s">
        <v>321</v>
      </c>
      <c r="J59" s="32">
        <v>10.375285428831862</v>
      </c>
      <c r="K59" s="6">
        <v>5</v>
      </c>
      <c r="L59" s="1">
        <v>2</v>
      </c>
      <c r="M59" s="1">
        <v>0</v>
      </c>
      <c r="N59" s="1">
        <v>0</v>
      </c>
      <c r="O59" s="1">
        <v>1</v>
      </c>
      <c r="P59" s="1">
        <v>3</v>
      </c>
      <c r="Q59" s="1">
        <v>4</v>
      </c>
      <c r="R59" s="1">
        <v>0</v>
      </c>
      <c r="S59" s="1">
        <v>2</v>
      </c>
      <c r="T59" s="1">
        <v>1</v>
      </c>
      <c r="U59" s="1">
        <v>0</v>
      </c>
      <c r="V59" s="8"/>
      <c r="W59" s="35">
        <f t="shared" si="5"/>
        <v>18</v>
      </c>
      <c r="X59" s="6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8"/>
      <c r="AJ59" s="35">
        <f t="shared" si="6"/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8"/>
      <c r="AW59" s="35">
        <f t="shared" si="7"/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8"/>
      <c r="BJ59" s="35">
        <f t="shared" si="8"/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8"/>
      <c r="BW59" s="39">
        <f t="shared" si="9"/>
        <v>0</v>
      </c>
      <c r="BX59" s="17">
        <f t="shared" si="10"/>
        <v>0</v>
      </c>
      <c r="BY59" s="11">
        <f t="shared" si="11"/>
        <v>10.375285428831862</v>
      </c>
      <c r="BZ59" s="12">
        <f t="shared" si="4"/>
        <v>0</v>
      </c>
      <c r="CA59" s="1">
        <v>1</v>
      </c>
      <c r="CB59" s="1">
        <v>3</v>
      </c>
      <c r="CC59" s="1">
        <v>1</v>
      </c>
      <c r="CD59" s="1">
        <v>0</v>
      </c>
      <c r="CE59" s="1">
        <v>0</v>
      </c>
      <c r="CF59" s="1">
        <v>0</v>
      </c>
      <c r="CG59" s="1">
        <v>3</v>
      </c>
      <c r="CH59" s="1">
        <v>0</v>
      </c>
      <c r="CI59" s="1">
        <v>0</v>
      </c>
      <c r="CJ59" s="1">
        <v>0</v>
      </c>
      <c r="CK59" s="1">
        <v>0</v>
      </c>
      <c r="CL59" s="8"/>
      <c r="CM59" s="8">
        <f t="shared" si="12"/>
        <v>8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8"/>
      <c r="CZ59" s="8">
        <f t="shared" si="13"/>
        <v>0</v>
      </c>
      <c r="DA59" s="1">
        <v>0</v>
      </c>
      <c r="DB59" s="1">
        <v>2</v>
      </c>
      <c r="DC59" s="1">
        <v>0</v>
      </c>
      <c r="DD59" s="1">
        <v>0</v>
      </c>
      <c r="DE59" s="1">
        <v>0</v>
      </c>
      <c r="DF59" s="1">
        <v>0</v>
      </c>
      <c r="DG59" s="1">
        <v>3</v>
      </c>
      <c r="DH59" s="1">
        <v>0</v>
      </c>
      <c r="DI59" s="1">
        <v>0</v>
      </c>
      <c r="DJ59" s="1">
        <v>0</v>
      </c>
      <c r="DK59" s="1">
        <v>0</v>
      </c>
      <c r="DL59" s="8"/>
      <c r="DM59" s="8">
        <f t="shared" si="14"/>
        <v>5</v>
      </c>
    </row>
    <row r="60" spans="1:117" x14ac:dyDescent="0.2">
      <c r="A60" s="26" t="s">
        <v>4</v>
      </c>
      <c r="B60" s="27" t="s">
        <v>51</v>
      </c>
      <c r="C60" s="28">
        <v>400</v>
      </c>
      <c r="D60" s="27" t="s">
        <v>296</v>
      </c>
      <c r="E60" s="27" t="s">
        <v>37</v>
      </c>
      <c r="F60" s="27" t="s">
        <v>52</v>
      </c>
      <c r="G60" s="28" t="s">
        <v>265</v>
      </c>
      <c r="H60" s="28">
        <v>58</v>
      </c>
      <c r="I60" s="29" t="s">
        <v>55</v>
      </c>
      <c r="J60" s="32">
        <v>11.363824428374869</v>
      </c>
      <c r="K60" s="6">
        <v>29</v>
      </c>
      <c r="L60" s="1">
        <v>4</v>
      </c>
      <c r="M60" s="1">
        <v>6</v>
      </c>
      <c r="N60" s="1">
        <v>5</v>
      </c>
      <c r="O60" s="1">
        <v>1</v>
      </c>
      <c r="P60" s="1">
        <v>0</v>
      </c>
      <c r="Q60" s="1">
        <v>0</v>
      </c>
      <c r="R60" s="1">
        <v>2</v>
      </c>
      <c r="S60" s="1">
        <v>0</v>
      </c>
      <c r="T60" s="1">
        <v>0</v>
      </c>
      <c r="U60" s="1">
        <v>0</v>
      </c>
      <c r="V60" s="8"/>
      <c r="W60" s="35">
        <f t="shared" si="5"/>
        <v>47</v>
      </c>
      <c r="X60" s="6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8"/>
      <c r="AJ60" s="35">
        <f t="shared" si="6"/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8"/>
      <c r="AW60" s="35">
        <f t="shared" si="7"/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8"/>
      <c r="BJ60" s="35">
        <f t="shared" si="8"/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8"/>
      <c r="BW60" s="39">
        <f t="shared" si="9"/>
        <v>0</v>
      </c>
      <c r="BX60" s="17">
        <f t="shared" si="10"/>
        <v>0</v>
      </c>
      <c r="BY60" s="11">
        <f t="shared" si="11"/>
        <v>11.363824428374869</v>
      </c>
      <c r="BZ60" s="12">
        <f t="shared" si="4"/>
        <v>0</v>
      </c>
      <c r="CA60" s="1">
        <v>6</v>
      </c>
      <c r="CB60" s="1">
        <v>3</v>
      </c>
      <c r="CC60" s="1">
        <v>1</v>
      </c>
      <c r="CD60" s="1">
        <v>2</v>
      </c>
      <c r="CE60" s="1">
        <v>2</v>
      </c>
      <c r="CF60" s="1">
        <v>6</v>
      </c>
      <c r="CG60" s="1">
        <v>1</v>
      </c>
      <c r="CH60" s="1">
        <v>0</v>
      </c>
      <c r="CI60" s="1">
        <v>0</v>
      </c>
      <c r="CJ60" s="1">
        <v>3</v>
      </c>
      <c r="CK60" s="1">
        <v>0</v>
      </c>
      <c r="CL60" s="8"/>
      <c r="CM60" s="8">
        <f t="shared" si="12"/>
        <v>24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8"/>
      <c r="CZ60" s="8">
        <f t="shared" si="13"/>
        <v>0</v>
      </c>
      <c r="DA60" s="1">
        <v>5</v>
      </c>
      <c r="DB60" s="1">
        <v>0</v>
      </c>
      <c r="DC60" s="1">
        <v>0</v>
      </c>
      <c r="DD60" s="1">
        <v>0</v>
      </c>
      <c r="DE60" s="1">
        <v>0</v>
      </c>
      <c r="DF60" s="1">
        <v>7</v>
      </c>
      <c r="DG60" s="1">
        <v>0</v>
      </c>
      <c r="DH60" s="1">
        <v>0</v>
      </c>
      <c r="DI60" s="1">
        <v>0</v>
      </c>
      <c r="DJ60" s="1">
        <v>2</v>
      </c>
      <c r="DK60" s="1">
        <v>0</v>
      </c>
      <c r="DL60" s="8"/>
      <c r="DM60" s="8">
        <f t="shared" si="14"/>
        <v>14</v>
      </c>
    </row>
    <row r="61" spans="1:117" x14ac:dyDescent="0.2">
      <c r="A61" s="26" t="s">
        <v>4</v>
      </c>
      <c r="B61" s="27" t="s">
        <v>51</v>
      </c>
      <c r="C61" s="28">
        <v>400</v>
      </c>
      <c r="D61" s="27" t="s">
        <v>296</v>
      </c>
      <c r="E61" s="27" t="s">
        <v>37</v>
      </c>
      <c r="F61" s="27" t="s">
        <v>52</v>
      </c>
      <c r="G61" s="28" t="s">
        <v>265</v>
      </c>
      <c r="H61" s="28">
        <v>59</v>
      </c>
      <c r="I61" s="29" t="s">
        <v>56</v>
      </c>
      <c r="J61" s="32">
        <v>12.50982981722561</v>
      </c>
      <c r="K61" s="6">
        <v>66</v>
      </c>
      <c r="L61" s="1">
        <v>12</v>
      </c>
      <c r="M61" s="1">
        <v>4</v>
      </c>
      <c r="N61" s="1">
        <v>7</v>
      </c>
      <c r="O61" s="1">
        <v>3</v>
      </c>
      <c r="P61" s="1">
        <v>3</v>
      </c>
      <c r="Q61" s="1">
        <v>5</v>
      </c>
      <c r="R61" s="1">
        <v>5</v>
      </c>
      <c r="S61" s="1">
        <v>0</v>
      </c>
      <c r="T61" s="1">
        <v>0</v>
      </c>
      <c r="U61" s="1">
        <v>0</v>
      </c>
      <c r="V61" s="8"/>
      <c r="W61" s="35">
        <f t="shared" si="5"/>
        <v>105</v>
      </c>
      <c r="X61" s="6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8"/>
      <c r="AJ61" s="35">
        <f t="shared" si="6"/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8"/>
      <c r="AW61" s="35">
        <f t="shared" si="7"/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8"/>
      <c r="BJ61" s="35">
        <f t="shared" si="8"/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8"/>
      <c r="BW61" s="39">
        <f t="shared" si="9"/>
        <v>0</v>
      </c>
      <c r="BX61" s="17">
        <f t="shared" si="10"/>
        <v>0</v>
      </c>
      <c r="BY61" s="11">
        <f t="shared" si="11"/>
        <v>12.50982981722561</v>
      </c>
      <c r="BZ61" s="12">
        <f t="shared" si="4"/>
        <v>0</v>
      </c>
      <c r="CA61" s="1">
        <v>5</v>
      </c>
      <c r="CB61" s="1">
        <v>2</v>
      </c>
      <c r="CC61" s="1">
        <v>1</v>
      </c>
      <c r="CD61" s="1">
        <v>2</v>
      </c>
      <c r="CE61" s="1">
        <v>11</v>
      </c>
      <c r="CF61" s="1">
        <v>3</v>
      </c>
      <c r="CG61" s="1">
        <v>6</v>
      </c>
      <c r="CH61" s="1">
        <v>2</v>
      </c>
      <c r="CI61" s="1">
        <v>8</v>
      </c>
      <c r="CJ61" s="1">
        <v>2</v>
      </c>
      <c r="CK61" s="1">
        <v>0</v>
      </c>
      <c r="CL61" s="8"/>
      <c r="CM61" s="8">
        <f t="shared" si="12"/>
        <v>42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8"/>
      <c r="CZ61" s="8">
        <f t="shared" si="13"/>
        <v>0</v>
      </c>
      <c r="DA61" s="1">
        <v>5</v>
      </c>
      <c r="DB61" s="1">
        <v>0</v>
      </c>
      <c r="DC61" s="1">
        <v>0</v>
      </c>
      <c r="DD61" s="1">
        <v>0</v>
      </c>
      <c r="DE61" s="1">
        <v>11</v>
      </c>
      <c r="DF61" s="1">
        <v>0</v>
      </c>
      <c r="DG61" s="1">
        <v>0</v>
      </c>
      <c r="DH61" s="1">
        <v>0</v>
      </c>
      <c r="DI61" s="1">
        <v>11</v>
      </c>
      <c r="DJ61" s="1">
        <v>0</v>
      </c>
      <c r="DK61" s="1">
        <v>0</v>
      </c>
      <c r="DL61" s="8"/>
      <c r="DM61" s="8">
        <f t="shared" si="14"/>
        <v>27</v>
      </c>
    </row>
    <row r="62" spans="1:117" x14ac:dyDescent="0.2">
      <c r="A62" s="26" t="s">
        <v>4</v>
      </c>
      <c r="B62" s="27" t="s">
        <v>58</v>
      </c>
      <c r="C62" s="28">
        <v>400</v>
      </c>
      <c r="D62" s="27" t="s">
        <v>296</v>
      </c>
      <c r="E62" s="27" t="s">
        <v>37</v>
      </c>
      <c r="F62" s="27" t="s">
        <v>52</v>
      </c>
      <c r="G62" s="28" t="s">
        <v>267</v>
      </c>
      <c r="H62" s="28">
        <v>60</v>
      </c>
      <c r="I62" s="29" t="s">
        <v>57</v>
      </c>
      <c r="J62" s="32">
        <v>16.892644319624232</v>
      </c>
      <c r="K62" s="6">
        <v>76</v>
      </c>
      <c r="L62" s="1">
        <v>25</v>
      </c>
      <c r="M62" s="1">
        <v>28</v>
      </c>
      <c r="N62" s="1">
        <v>19</v>
      </c>
      <c r="O62" s="1">
        <v>5</v>
      </c>
      <c r="P62" s="1">
        <v>14</v>
      </c>
      <c r="Q62" s="1">
        <v>7</v>
      </c>
      <c r="R62" s="1">
        <v>13</v>
      </c>
      <c r="S62" s="1">
        <v>5</v>
      </c>
      <c r="T62" s="1">
        <v>1</v>
      </c>
      <c r="U62" s="1">
        <v>0</v>
      </c>
      <c r="V62" s="8"/>
      <c r="W62" s="35">
        <f t="shared" si="5"/>
        <v>193</v>
      </c>
      <c r="X62" s="6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8"/>
      <c r="AJ62" s="35">
        <f t="shared" si="6"/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8"/>
      <c r="AW62" s="35">
        <f t="shared" si="7"/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8"/>
      <c r="BJ62" s="35">
        <f t="shared" si="8"/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8"/>
      <c r="BW62" s="39">
        <f t="shared" si="9"/>
        <v>0</v>
      </c>
      <c r="BX62" s="17">
        <f t="shared" si="10"/>
        <v>0</v>
      </c>
      <c r="BY62" s="11">
        <f t="shared" si="11"/>
        <v>16.892644319624232</v>
      </c>
      <c r="BZ62" s="12">
        <f t="shared" si="4"/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40</v>
      </c>
      <c r="CG62" s="1">
        <v>0</v>
      </c>
      <c r="CH62" s="1">
        <v>2</v>
      </c>
      <c r="CI62" s="1">
        <v>0</v>
      </c>
      <c r="CJ62" s="1">
        <v>0</v>
      </c>
      <c r="CK62" s="1">
        <v>0</v>
      </c>
      <c r="CL62" s="8"/>
      <c r="CM62" s="8">
        <f t="shared" si="12"/>
        <v>42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8"/>
      <c r="CZ62" s="8">
        <f t="shared" si="13"/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8"/>
      <c r="DM62" s="8">
        <f t="shared" si="14"/>
        <v>0</v>
      </c>
    </row>
    <row r="63" spans="1:117" x14ac:dyDescent="0.2">
      <c r="A63" s="26" t="s">
        <v>4</v>
      </c>
      <c r="B63" s="27" t="s">
        <v>58</v>
      </c>
      <c r="C63" s="28">
        <v>400</v>
      </c>
      <c r="D63" s="27" t="s">
        <v>296</v>
      </c>
      <c r="E63" s="27" t="s">
        <v>37</v>
      </c>
      <c r="F63" s="27" t="s">
        <v>52</v>
      </c>
      <c r="G63" s="28" t="s">
        <v>265</v>
      </c>
      <c r="H63" s="28">
        <v>61</v>
      </c>
      <c r="I63" s="29" t="s">
        <v>59</v>
      </c>
      <c r="J63" s="32">
        <v>19.840765052774596</v>
      </c>
      <c r="K63" s="6">
        <v>21</v>
      </c>
      <c r="L63" s="1">
        <v>6</v>
      </c>
      <c r="M63" s="1">
        <v>5</v>
      </c>
      <c r="N63" s="1">
        <v>6</v>
      </c>
      <c r="O63" s="1">
        <v>4</v>
      </c>
      <c r="P63" s="1">
        <v>1</v>
      </c>
      <c r="Q63" s="1">
        <v>4</v>
      </c>
      <c r="R63" s="1">
        <v>0</v>
      </c>
      <c r="S63" s="1">
        <v>2</v>
      </c>
      <c r="T63" s="1">
        <v>1</v>
      </c>
      <c r="U63" s="1">
        <v>0</v>
      </c>
      <c r="V63" s="8"/>
      <c r="W63" s="35">
        <f t="shared" si="5"/>
        <v>50</v>
      </c>
      <c r="X63" s="6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8"/>
      <c r="AJ63" s="35">
        <f t="shared" si="6"/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8"/>
      <c r="AW63" s="35">
        <f t="shared" si="7"/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8"/>
      <c r="BJ63" s="35">
        <f t="shared" si="8"/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8"/>
      <c r="BW63" s="39">
        <f t="shared" si="9"/>
        <v>0</v>
      </c>
      <c r="BX63" s="17">
        <f t="shared" si="10"/>
        <v>0</v>
      </c>
      <c r="BY63" s="11">
        <f t="shared" si="11"/>
        <v>19.840765052774596</v>
      </c>
      <c r="BZ63" s="12">
        <f t="shared" si="4"/>
        <v>0</v>
      </c>
      <c r="CA63" s="1">
        <v>2</v>
      </c>
      <c r="CB63" s="1">
        <v>0</v>
      </c>
      <c r="CC63" s="1">
        <v>0</v>
      </c>
      <c r="CD63" s="1">
        <v>9</v>
      </c>
      <c r="CE63" s="1">
        <v>2</v>
      </c>
      <c r="CF63" s="1">
        <v>0</v>
      </c>
      <c r="CG63" s="1">
        <v>11</v>
      </c>
      <c r="CH63" s="1">
        <v>0</v>
      </c>
      <c r="CI63" s="1">
        <v>2</v>
      </c>
      <c r="CJ63" s="1">
        <v>0</v>
      </c>
      <c r="CK63" s="1">
        <v>0</v>
      </c>
      <c r="CL63" s="8"/>
      <c r="CM63" s="8">
        <f t="shared" si="12"/>
        <v>26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8"/>
      <c r="CZ63" s="8">
        <f t="shared" si="13"/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8"/>
      <c r="DM63" s="8">
        <f t="shared" si="14"/>
        <v>0</v>
      </c>
    </row>
    <row r="64" spans="1:117" x14ac:dyDescent="0.2">
      <c r="A64" s="26" t="s">
        <v>4</v>
      </c>
      <c r="B64" s="27" t="s">
        <v>58</v>
      </c>
      <c r="C64" s="28">
        <v>400</v>
      </c>
      <c r="D64" s="27" t="s">
        <v>296</v>
      </c>
      <c r="E64" s="27" t="s">
        <v>37</v>
      </c>
      <c r="F64" s="27" t="s">
        <v>52</v>
      </c>
      <c r="G64" s="28" t="s">
        <v>265</v>
      </c>
      <c r="H64" s="28">
        <v>62</v>
      </c>
      <c r="I64" s="29" t="s">
        <v>60</v>
      </c>
      <c r="J64" s="32">
        <v>29.726155048204625</v>
      </c>
      <c r="K64" s="6">
        <v>46</v>
      </c>
      <c r="L64" s="1">
        <v>22</v>
      </c>
      <c r="M64" s="1">
        <v>25</v>
      </c>
      <c r="N64" s="1">
        <v>16</v>
      </c>
      <c r="O64" s="1">
        <v>8</v>
      </c>
      <c r="P64" s="1">
        <v>5</v>
      </c>
      <c r="Q64" s="1">
        <v>10</v>
      </c>
      <c r="R64" s="1">
        <v>2</v>
      </c>
      <c r="S64" s="1">
        <v>0</v>
      </c>
      <c r="T64" s="1">
        <v>1</v>
      </c>
      <c r="U64" s="1">
        <v>0</v>
      </c>
      <c r="V64" s="8"/>
      <c r="W64" s="35">
        <f t="shared" si="5"/>
        <v>135</v>
      </c>
      <c r="X64" s="6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8"/>
      <c r="AJ64" s="35">
        <f t="shared" si="6"/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8"/>
      <c r="AW64" s="35">
        <f t="shared" si="7"/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8"/>
      <c r="BJ64" s="35">
        <f t="shared" si="8"/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8"/>
      <c r="BW64" s="39">
        <f t="shared" si="9"/>
        <v>0</v>
      </c>
      <c r="BX64" s="17">
        <f t="shared" si="10"/>
        <v>0</v>
      </c>
      <c r="BY64" s="11">
        <f t="shared" si="11"/>
        <v>29.726155048204625</v>
      </c>
      <c r="BZ64" s="12">
        <f t="shared" si="4"/>
        <v>0</v>
      </c>
      <c r="CA64" s="1">
        <v>4</v>
      </c>
      <c r="CB64" s="1">
        <v>1</v>
      </c>
      <c r="CC64" s="1">
        <v>16</v>
      </c>
      <c r="CD64" s="1">
        <v>7</v>
      </c>
      <c r="CE64" s="1">
        <v>0</v>
      </c>
      <c r="CF64" s="1">
        <v>4</v>
      </c>
      <c r="CG64" s="1">
        <v>0</v>
      </c>
      <c r="CH64" s="1">
        <v>0</v>
      </c>
      <c r="CI64" s="1">
        <v>0</v>
      </c>
      <c r="CJ64" s="1">
        <v>5</v>
      </c>
      <c r="CK64" s="1">
        <v>1</v>
      </c>
      <c r="CL64" s="8"/>
      <c r="CM64" s="8">
        <f t="shared" si="12"/>
        <v>38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8"/>
      <c r="CZ64" s="8">
        <f t="shared" si="13"/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8"/>
      <c r="DM64" s="8">
        <f t="shared" si="14"/>
        <v>0</v>
      </c>
    </row>
    <row r="65" spans="1:117" x14ac:dyDescent="0.2">
      <c r="A65" s="26" t="s">
        <v>4</v>
      </c>
      <c r="B65" s="27" t="s">
        <v>58</v>
      </c>
      <c r="C65" s="28">
        <v>400</v>
      </c>
      <c r="D65" s="27" t="s">
        <v>296</v>
      </c>
      <c r="E65" s="27" t="s">
        <v>37</v>
      </c>
      <c r="F65" s="27" t="s">
        <v>52</v>
      </c>
      <c r="G65" s="28" t="s">
        <v>267</v>
      </c>
      <c r="H65" s="28">
        <v>63</v>
      </c>
      <c r="I65" s="29" t="s">
        <v>61</v>
      </c>
      <c r="J65" s="32">
        <v>29.288748411238693</v>
      </c>
      <c r="K65" s="6">
        <v>56</v>
      </c>
      <c r="L65" s="1">
        <v>40</v>
      </c>
      <c r="M65" s="1">
        <v>17</v>
      </c>
      <c r="N65" s="1">
        <v>37</v>
      </c>
      <c r="O65" s="1">
        <v>56</v>
      </c>
      <c r="P65" s="1">
        <v>25</v>
      </c>
      <c r="Q65" s="1">
        <v>15</v>
      </c>
      <c r="R65" s="1">
        <v>20</v>
      </c>
      <c r="S65" s="1">
        <v>7</v>
      </c>
      <c r="T65" s="1">
        <v>3</v>
      </c>
      <c r="U65" s="1">
        <v>0</v>
      </c>
      <c r="V65" s="8"/>
      <c r="W65" s="35">
        <f t="shared" si="5"/>
        <v>276</v>
      </c>
      <c r="X65" s="6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8"/>
      <c r="AJ65" s="35">
        <f t="shared" si="6"/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8"/>
      <c r="AW65" s="35">
        <f t="shared" si="7"/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8"/>
      <c r="BJ65" s="35">
        <f t="shared" si="8"/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8"/>
      <c r="BW65" s="39">
        <f t="shared" si="9"/>
        <v>0</v>
      </c>
      <c r="BX65" s="17">
        <f t="shared" si="10"/>
        <v>0</v>
      </c>
      <c r="BY65" s="11">
        <f t="shared" si="11"/>
        <v>29.288748411238693</v>
      </c>
      <c r="BZ65" s="12">
        <f t="shared" si="4"/>
        <v>0</v>
      </c>
      <c r="CA65" s="1">
        <v>7</v>
      </c>
      <c r="CB65" s="1">
        <v>0</v>
      </c>
      <c r="CC65" s="1">
        <v>6</v>
      </c>
      <c r="CD65" s="1">
        <v>6</v>
      </c>
      <c r="CE65" s="1">
        <v>1</v>
      </c>
      <c r="CF65" s="1">
        <v>54</v>
      </c>
      <c r="CG65" s="1">
        <v>12</v>
      </c>
      <c r="CH65" s="1">
        <v>2</v>
      </c>
      <c r="CI65" s="1">
        <v>1</v>
      </c>
      <c r="CJ65" s="1">
        <v>0</v>
      </c>
      <c r="CK65" s="1">
        <v>2</v>
      </c>
      <c r="CL65" s="8"/>
      <c r="CM65" s="8">
        <f t="shared" si="12"/>
        <v>91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8"/>
      <c r="CZ65" s="8">
        <f t="shared" si="13"/>
        <v>0</v>
      </c>
      <c r="DA65" s="1">
        <v>0</v>
      </c>
      <c r="DB65" s="1">
        <v>0</v>
      </c>
      <c r="DC65" s="1">
        <v>6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8"/>
      <c r="DM65" s="8">
        <f t="shared" si="14"/>
        <v>6</v>
      </c>
    </row>
    <row r="66" spans="1:117" x14ac:dyDescent="0.2">
      <c r="A66" s="26" t="s">
        <v>4</v>
      </c>
      <c r="B66" s="27" t="s">
        <v>52</v>
      </c>
      <c r="C66" s="28">
        <v>400</v>
      </c>
      <c r="D66" s="27" t="s">
        <v>296</v>
      </c>
      <c r="E66" s="27" t="s">
        <v>37</v>
      </c>
      <c r="F66" s="27" t="s">
        <v>52</v>
      </c>
      <c r="G66" s="28" t="s">
        <v>267</v>
      </c>
      <c r="H66" s="28">
        <v>64</v>
      </c>
      <c r="I66" s="29" t="s">
        <v>322</v>
      </c>
      <c r="J66" s="32">
        <v>38.885450026271201</v>
      </c>
      <c r="K66" s="6">
        <v>127</v>
      </c>
      <c r="L66" s="1">
        <v>153</v>
      </c>
      <c r="M66" s="1">
        <v>109</v>
      </c>
      <c r="N66" s="1">
        <v>121</v>
      </c>
      <c r="O66" s="1">
        <v>46</v>
      </c>
      <c r="P66" s="1">
        <v>77</v>
      </c>
      <c r="Q66" s="1">
        <v>87</v>
      </c>
      <c r="R66" s="1">
        <v>52</v>
      </c>
      <c r="S66" s="1">
        <v>27</v>
      </c>
      <c r="T66" s="1">
        <v>27</v>
      </c>
      <c r="U66" s="1">
        <v>5</v>
      </c>
      <c r="V66" s="8"/>
      <c r="W66" s="35">
        <f t="shared" si="5"/>
        <v>831</v>
      </c>
      <c r="X66" s="6">
        <v>2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8"/>
      <c r="AJ66" s="35">
        <f t="shared" si="6"/>
        <v>2</v>
      </c>
      <c r="AK66" s="1">
        <v>9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8"/>
      <c r="AW66" s="35">
        <f t="shared" si="7"/>
        <v>9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8"/>
      <c r="BJ66" s="35">
        <f t="shared" si="8"/>
        <v>0</v>
      </c>
      <c r="BK66" s="1">
        <v>1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8"/>
      <c r="BW66" s="39">
        <f t="shared" si="9"/>
        <v>1</v>
      </c>
      <c r="BX66" s="17">
        <f t="shared" si="10"/>
        <v>12</v>
      </c>
      <c r="BY66" s="11">
        <f t="shared" si="11"/>
        <v>38.885450026271201</v>
      </c>
      <c r="BZ66" s="12">
        <f t="shared" si="4"/>
        <v>30.859871730667233</v>
      </c>
      <c r="CA66" s="1">
        <v>2</v>
      </c>
      <c r="CB66" s="1">
        <v>51</v>
      </c>
      <c r="CC66" s="1">
        <v>39</v>
      </c>
      <c r="CD66" s="1">
        <v>19</v>
      </c>
      <c r="CE66" s="1">
        <v>15</v>
      </c>
      <c r="CF66" s="1">
        <v>77</v>
      </c>
      <c r="CG66" s="1">
        <v>80</v>
      </c>
      <c r="CH66" s="1">
        <v>12</v>
      </c>
      <c r="CI66" s="1">
        <v>9</v>
      </c>
      <c r="CJ66" s="1">
        <v>2</v>
      </c>
      <c r="CK66" s="1">
        <v>2</v>
      </c>
      <c r="CL66" s="8"/>
      <c r="CM66" s="8">
        <f t="shared" si="12"/>
        <v>308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8"/>
      <c r="CZ66" s="8">
        <f t="shared" si="13"/>
        <v>0</v>
      </c>
      <c r="DA66" s="1">
        <v>15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22</v>
      </c>
      <c r="DH66" s="1">
        <v>0</v>
      </c>
      <c r="DI66" s="1">
        <v>0</v>
      </c>
      <c r="DJ66" s="1">
        <v>0</v>
      </c>
      <c r="DK66" s="1">
        <v>0</v>
      </c>
      <c r="DL66" s="8"/>
      <c r="DM66" s="8">
        <f t="shared" si="14"/>
        <v>37</v>
      </c>
    </row>
    <row r="67" spans="1:117" x14ac:dyDescent="0.2">
      <c r="A67" s="26" t="s">
        <v>4</v>
      </c>
      <c r="B67" s="27" t="s">
        <v>52</v>
      </c>
      <c r="C67" s="28">
        <v>400</v>
      </c>
      <c r="D67" s="27" t="s">
        <v>296</v>
      </c>
      <c r="E67" s="27" t="s">
        <v>37</v>
      </c>
      <c r="F67" s="27" t="s">
        <v>52</v>
      </c>
      <c r="G67" s="28" t="s">
        <v>265</v>
      </c>
      <c r="H67" s="28">
        <v>65</v>
      </c>
      <c r="I67" s="29" t="s">
        <v>62</v>
      </c>
      <c r="J67" s="32">
        <v>15.804271015053065</v>
      </c>
      <c r="K67" s="6">
        <v>34</v>
      </c>
      <c r="L67" s="1">
        <v>13</v>
      </c>
      <c r="M67" s="1">
        <v>11</v>
      </c>
      <c r="N67" s="1">
        <v>12</v>
      </c>
      <c r="O67" s="1">
        <v>0</v>
      </c>
      <c r="P67" s="1">
        <v>2</v>
      </c>
      <c r="Q67" s="1">
        <v>2</v>
      </c>
      <c r="R67" s="1">
        <v>17</v>
      </c>
      <c r="S67" s="1">
        <v>5</v>
      </c>
      <c r="T67" s="1">
        <v>5</v>
      </c>
      <c r="U67" s="1">
        <v>0</v>
      </c>
      <c r="V67" s="8"/>
      <c r="W67" s="35">
        <f t="shared" si="5"/>
        <v>101</v>
      </c>
      <c r="X67" s="6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8"/>
      <c r="AJ67" s="35">
        <f t="shared" si="6"/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8"/>
      <c r="AW67" s="35">
        <f t="shared" si="7"/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8"/>
      <c r="BJ67" s="35">
        <f t="shared" si="8"/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8"/>
      <c r="BW67" s="39">
        <f t="shared" si="9"/>
        <v>0</v>
      </c>
      <c r="BX67" s="17">
        <f t="shared" si="10"/>
        <v>0</v>
      </c>
      <c r="BY67" s="11">
        <f t="shared" si="11"/>
        <v>15.804271015053065</v>
      </c>
      <c r="BZ67" s="12">
        <f t="shared" si="4"/>
        <v>0</v>
      </c>
      <c r="CA67" s="1">
        <v>9</v>
      </c>
      <c r="CB67" s="1">
        <v>9</v>
      </c>
      <c r="CC67" s="1">
        <v>2</v>
      </c>
      <c r="CD67" s="1">
        <v>0</v>
      </c>
      <c r="CE67" s="1">
        <v>0</v>
      </c>
      <c r="CF67" s="1">
        <v>2</v>
      </c>
      <c r="CG67" s="1">
        <v>0</v>
      </c>
      <c r="CH67" s="1">
        <v>8</v>
      </c>
      <c r="CI67" s="1">
        <v>1</v>
      </c>
      <c r="CJ67" s="1">
        <v>2</v>
      </c>
      <c r="CK67" s="1">
        <v>0</v>
      </c>
      <c r="CL67" s="8"/>
      <c r="CM67" s="8">
        <f t="shared" si="12"/>
        <v>33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8"/>
      <c r="CZ67" s="8">
        <f t="shared" si="13"/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8"/>
      <c r="DM67" s="8">
        <f t="shared" si="14"/>
        <v>0</v>
      </c>
    </row>
    <row r="68" spans="1:117" x14ac:dyDescent="0.2">
      <c r="A68" s="26" t="s">
        <v>4</v>
      </c>
      <c r="B68" s="27" t="s">
        <v>64</v>
      </c>
      <c r="C68" s="28">
        <v>400</v>
      </c>
      <c r="D68" s="27" t="s">
        <v>296</v>
      </c>
      <c r="E68" s="27" t="s">
        <v>37</v>
      </c>
      <c r="F68" s="27" t="s">
        <v>63</v>
      </c>
      <c r="G68" s="28" t="s">
        <v>284</v>
      </c>
      <c r="H68" s="28">
        <v>66</v>
      </c>
      <c r="I68" s="29" t="s">
        <v>323</v>
      </c>
      <c r="J68" s="32">
        <v>31.844364130589451</v>
      </c>
      <c r="K68" s="6">
        <v>124</v>
      </c>
      <c r="L68" s="1">
        <v>134</v>
      </c>
      <c r="M68" s="1">
        <v>101</v>
      </c>
      <c r="N68" s="1">
        <v>60</v>
      </c>
      <c r="O68" s="1">
        <v>39</v>
      </c>
      <c r="P68" s="1">
        <v>76</v>
      </c>
      <c r="Q68" s="1">
        <v>36</v>
      </c>
      <c r="R68" s="1">
        <v>19</v>
      </c>
      <c r="S68" s="1">
        <v>15</v>
      </c>
      <c r="T68" s="1">
        <v>16</v>
      </c>
      <c r="U68" s="1">
        <v>15</v>
      </c>
      <c r="V68" s="8"/>
      <c r="W68" s="35">
        <f t="shared" si="5"/>
        <v>635</v>
      </c>
      <c r="X68" s="6">
        <v>0</v>
      </c>
      <c r="Y68" s="1">
        <v>0</v>
      </c>
      <c r="Z68" s="1">
        <v>0</v>
      </c>
      <c r="AA68" s="1">
        <v>0</v>
      </c>
      <c r="AB68" s="1">
        <v>4</v>
      </c>
      <c r="AC68" s="1">
        <v>0</v>
      </c>
      <c r="AD68" s="1">
        <v>0</v>
      </c>
      <c r="AE68" s="1">
        <v>2</v>
      </c>
      <c r="AF68" s="1">
        <v>0</v>
      </c>
      <c r="AG68" s="1">
        <v>0</v>
      </c>
      <c r="AH68" s="1">
        <v>0</v>
      </c>
      <c r="AI68" s="8"/>
      <c r="AJ68" s="35">
        <f t="shared" si="6"/>
        <v>6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8"/>
      <c r="AW68" s="35">
        <f t="shared" si="7"/>
        <v>0</v>
      </c>
      <c r="AX68" s="1">
        <v>0</v>
      </c>
      <c r="AY68" s="1">
        <v>0</v>
      </c>
      <c r="AZ68" s="1">
        <v>0</v>
      </c>
      <c r="BA68" s="1">
        <v>17</v>
      </c>
      <c r="BB68" s="1">
        <v>11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8"/>
      <c r="BJ68" s="35">
        <f t="shared" si="8"/>
        <v>28</v>
      </c>
      <c r="BK68" s="1">
        <v>0</v>
      </c>
      <c r="BL68" s="1">
        <v>0</v>
      </c>
      <c r="BM68" s="1">
        <v>0</v>
      </c>
      <c r="BN68" s="1">
        <v>0</v>
      </c>
      <c r="BO68" s="1">
        <v>1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8"/>
      <c r="BW68" s="39">
        <f t="shared" si="9"/>
        <v>1</v>
      </c>
      <c r="BX68" s="17">
        <f t="shared" si="10"/>
        <v>35</v>
      </c>
      <c r="BY68" s="11">
        <f t="shared" si="11"/>
        <v>31.844364130589451</v>
      </c>
      <c r="BZ68" s="12">
        <f t="shared" si="4"/>
        <v>109.90955842757518</v>
      </c>
      <c r="CA68" s="1">
        <v>20</v>
      </c>
      <c r="CB68" s="1">
        <v>0</v>
      </c>
      <c r="CC68" s="1">
        <v>45</v>
      </c>
      <c r="CD68" s="1">
        <v>14</v>
      </c>
      <c r="CE68" s="1">
        <v>5</v>
      </c>
      <c r="CF68" s="1">
        <v>85</v>
      </c>
      <c r="CG68" s="1">
        <v>93</v>
      </c>
      <c r="CH68" s="1">
        <v>16</v>
      </c>
      <c r="CI68" s="1">
        <v>7</v>
      </c>
      <c r="CJ68" s="1">
        <v>3</v>
      </c>
      <c r="CK68" s="1">
        <v>4</v>
      </c>
      <c r="CL68" s="8"/>
      <c r="CM68" s="8">
        <f t="shared" si="12"/>
        <v>292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8"/>
      <c r="CZ68" s="8">
        <f t="shared" si="13"/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8"/>
      <c r="DM68" s="8">
        <f t="shared" si="14"/>
        <v>0</v>
      </c>
    </row>
    <row r="69" spans="1:117" x14ac:dyDescent="0.2">
      <c r="A69" s="26" t="s">
        <v>4</v>
      </c>
      <c r="B69" s="27" t="s">
        <v>64</v>
      </c>
      <c r="C69" s="28">
        <v>400</v>
      </c>
      <c r="D69" s="27" t="s">
        <v>296</v>
      </c>
      <c r="E69" s="27" t="s">
        <v>37</v>
      </c>
      <c r="F69" s="27" t="s">
        <v>63</v>
      </c>
      <c r="G69" s="28" t="s">
        <v>265</v>
      </c>
      <c r="H69" s="28">
        <v>67</v>
      </c>
      <c r="I69" s="29" t="s">
        <v>324</v>
      </c>
      <c r="J69" s="32">
        <v>10.617282220820355</v>
      </c>
      <c r="K69" s="6">
        <v>3</v>
      </c>
      <c r="L69" s="1">
        <v>6</v>
      </c>
      <c r="M69" s="1">
        <v>11</v>
      </c>
      <c r="N69" s="1">
        <v>4</v>
      </c>
      <c r="O69" s="1">
        <v>1</v>
      </c>
      <c r="P69" s="1">
        <v>7</v>
      </c>
      <c r="Q69" s="1">
        <v>0</v>
      </c>
      <c r="R69" s="1">
        <v>0</v>
      </c>
      <c r="S69" s="1">
        <v>1</v>
      </c>
      <c r="T69" s="1">
        <v>0</v>
      </c>
      <c r="U69" s="1">
        <v>0</v>
      </c>
      <c r="V69" s="8"/>
      <c r="W69" s="35">
        <f t="shared" si="5"/>
        <v>33</v>
      </c>
      <c r="X69" s="6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8"/>
      <c r="AJ69" s="35">
        <f t="shared" si="6"/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8"/>
      <c r="AW69" s="35">
        <f t="shared" si="7"/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8"/>
      <c r="BJ69" s="35">
        <f t="shared" si="8"/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8"/>
      <c r="BW69" s="39">
        <f t="shared" si="9"/>
        <v>0</v>
      </c>
      <c r="BX69" s="17">
        <f t="shared" si="10"/>
        <v>0</v>
      </c>
      <c r="BY69" s="11">
        <f t="shared" si="11"/>
        <v>10.617282220820355</v>
      </c>
      <c r="BZ69" s="12">
        <f t="shared" ref="BZ69:BZ132" si="15">IFERROR(BX69/BY69,0) * 100</f>
        <v>0</v>
      </c>
      <c r="CA69" s="1">
        <v>0</v>
      </c>
      <c r="CB69" s="1">
        <v>0</v>
      </c>
      <c r="CC69" s="1">
        <v>0</v>
      </c>
      <c r="CD69" s="1">
        <v>1</v>
      </c>
      <c r="CE69" s="1">
        <v>0</v>
      </c>
      <c r="CF69" s="1">
        <v>0</v>
      </c>
      <c r="CG69" s="1">
        <v>3</v>
      </c>
      <c r="CH69" s="1">
        <v>2</v>
      </c>
      <c r="CI69" s="1">
        <v>3</v>
      </c>
      <c r="CJ69" s="1">
        <v>0</v>
      </c>
      <c r="CK69" s="1">
        <v>0</v>
      </c>
      <c r="CL69" s="8"/>
      <c r="CM69" s="8">
        <f t="shared" si="12"/>
        <v>9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8"/>
      <c r="CZ69" s="8">
        <f t="shared" si="13"/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8"/>
      <c r="DM69" s="8">
        <f t="shared" si="14"/>
        <v>0</v>
      </c>
    </row>
    <row r="70" spans="1:117" x14ac:dyDescent="0.2">
      <c r="A70" s="26" t="s">
        <v>4</v>
      </c>
      <c r="B70" s="27" t="s">
        <v>64</v>
      </c>
      <c r="C70" s="28">
        <v>400</v>
      </c>
      <c r="D70" s="27" t="s">
        <v>296</v>
      </c>
      <c r="E70" s="27" t="s">
        <v>37</v>
      </c>
      <c r="F70" s="27" t="s">
        <v>63</v>
      </c>
      <c r="G70" s="28" t="s">
        <v>265</v>
      </c>
      <c r="H70" s="28">
        <v>68</v>
      </c>
      <c r="I70" s="29" t="s">
        <v>65</v>
      </c>
      <c r="J70" s="32">
        <v>11.729819219206647</v>
      </c>
      <c r="K70" s="6">
        <v>16</v>
      </c>
      <c r="L70" s="1">
        <v>11</v>
      </c>
      <c r="M70" s="1">
        <v>16</v>
      </c>
      <c r="N70" s="1">
        <v>21</v>
      </c>
      <c r="O70" s="1">
        <v>6</v>
      </c>
      <c r="P70" s="1">
        <v>9</v>
      </c>
      <c r="Q70" s="1">
        <v>4</v>
      </c>
      <c r="R70" s="1">
        <v>5</v>
      </c>
      <c r="S70" s="1">
        <v>3</v>
      </c>
      <c r="T70" s="1">
        <v>1</v>
      </c>
      <c r="U70" s="1">
        <v>2</v>
      </c>
      <c r="V70" s="8"/>
      <c r="W70" s="35">
        <f t="shared" ref="W70:W133" si="16">SUM(K70:V70)</f>
        <v>94</v>
      </c>
      <c r="X70" s="6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8"/>
      <c r="AJ70" s="35">
        <f t="shared" ref="AJ70:AJ133" si="17">SUM(X70:AI70)</f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8"/>
      <c r="AW70" s="35">
        <f t="shared" ref="AW70:AW133" si="18">SUM(AK70:AV70)</f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8"/>
      <c r="BJ70" s="35">
        <f t="shared" ref="BJ70:BJ133" si="19">SUM(AX70:BI70)</f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8"/>
      <c r="BW70" s="39">
        <f t="shared" ref="BW70:BW133" si="20">SUM(BK70:BV70)</f>
        <v>0</v>
      </c>
      <c r="BX70" s="17">
        <f t="shared" ref="BX70:BX133" si="21">AJ70+AW70+BJ70+BW70</f>
        <v>0</v>
      </c>
      <c r="BY70" s="11">
        <f t="shared" ref="BY70:BY133" si="22">+J70</f>
        <v>11.729819219206647</v>
      </c>
      <c r="BZ70" s="12">
        <f t="shared" si="15"/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1</v>
      </c>
      <c r="CG70" s="1">
        <v>0</v>
      </c>
      <c r="CH70" s="1">
        <v>3</v>
      </c>
      <c r="CI70" s="1">
        <v>0</v>
      </c>
      <c r="CJ70" s="1">
        <v>0</v>
      </c>
      <c r="CK70" s="1">
        <v>0</v>
      </c>
      <c r="CL70" s="8"/>
      <c r="CM70" s="8">
        <f t="shared" ref="CM70:CM133" si="23">SUM(CA70:CL70)</f>
        <v>4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8"/>
      <c r="CZ70" s="8">
        <f t="shared" ref="CZ70:CZ133" si="24">SUM(CN70:CY70)</f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8"/>
      <c r="DM70" s="8">
        <f t="shared" ref="DM70:DM133" si="25">SUM(DA70:DL70)</f>
        <v>0</v>
      </c>
    </row>
    <row r="71" spans="1:117" x14ac:dyDescent="0.2">
      <c r="A71" s="26" t="s">
        <v>4</v>
      </c>
      <c r="B71" s="27" t="s">
        <v>64</v>
      </c>
      <c r="C71" s="28">
        <v>400</v>
      </c>
      <c r="D71" s="27" t="s">
        <v>296</v>
      </c>
      <c r="E71" s="27" t="s">
        <v>37</v>
      </c>
      <c r="F71" s="27" t="s">
        <v>63</v>
      </c>
      <c r="G71" s="28" t="s">
        <v>302</v>
      </c>
      <c r="H71" s="28">
        <v>69</v>
      </c>
      <c r="I71" s="29" t="s">
        <v>325</v>
      </c>
      <c r="J71" s="32">
        <v>16.688054975794365</v>
      </c>
      <c r="K71" s="6">
        <v>50</v>
      </c>
      <c r="L71" s="1">
        <v>27</v>
      </c>
      <c r="M71" s="1">
        <v>19</v>
      </c>
      <c r="N71" s="1">
        <v>1</v>
      </c>
      <c r="O71" s="1">
        <v>7</v>
      </c>
      <c r="P71" s="1">
        <v>4</v>
      </c>
      <c r="Q71" s="1">
        <v>2</v>
      </c>
      <c r="R71" s="1">
        <v>0</v>
      </c>
      <c r="S71" s="1">
        <v>1</v>
      </c>
      <c r="T71" s="1">
        <v>0</v>
      </c>
      <c r="U71" s="1">
        <v>0</v>
      </c>
      <c r="V71" s="8"/>
      <c r="W71" s="35">
        <f t="shared" si="16"/>
        <v>111</v>
      </c>
      <c r="X71" s="6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8"/>
      <c r="AJ71" s="35">
        <f t="shared" si="17"/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8"/>
      <c r="AW71" s="35">
        <f t="shared" si="18"/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8"/>
      <c r="BJ71" s="35">
        <f t="shared" si="19"/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8"/>
      <c r="BW71" s="39">
        <f t="shared" si="20"/>
        <v>0</v>
      </c>
      <c r="BX71" s="17">
        <f t="shared" si="21"/>
        <v>0</v>
      </c>
      <c r="BY71" s="11">
        <f t="shared" si="22"/>
        <v>16.688054975794365</v>
      </c>
      <c r="BZ71" s="12">
        <f t="shared" si="15"/>
        <v>0</v>
      </c>
      <c r="CA71" s="1">
        <v>0</v>
      </c>
      <c r="CB71" s="1">
        <v>5</v>
      </c>
      <c r="CC71" s="1">
        <v>19</v>
      </c>
      <c r="CD71" s="1">
        <v>11</v>
      </c>
      <c r="CE71" s="1">
        <v>17</v>
      </c>
      <c r="CF71" s="1">
        <v>4</v>
      </c>
      <c r="CG71" s="1">
        <v>2</v>
      </c>
      <c r="CH71" s="1">
        <v>0</v>
      </c>
      <c r="CI71" s="1">
        <v>2</v>
      </c>
      <c r="CJ71" s="1">
        <v>1</v>
      </c>
      <c r="CK71" s="1">
        <v>0</v>
      </c>
      <c r="CL71" s="8"/>
      <c r="CM71" s="8">
        <f t="shared" si="23"/>
        <v>61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8"/>
      <c r="CZ71" s="8">
        <f t="shared" si="24"/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8"/>
      <c r="DM71" s="8">
        <f t="shared" si="25"/>
        <v>0</v>
      </c>
    </row>
    <row r="72" spans="1:117" x14ac:dyDescent="0.2">
      <c r="A72" s="26" t="s">
        <v>4</v>
      </c>
      <c r="B72" s="27" t="s">
        <v>67</v>
      </c>
      <c r="C72" s="28">
        <v>400</v>
      </c>
      <c r="D72" s="27" t="s">
        <v>296</v>
      </c>
      <c r="E72" s="27" t="s">
        <v>37</v>
      </c>
      <c r="F72" s="27" t="s">
        <v>63</v>
      </c>
      <c r="G72" s="28" t="s">
        <v>265</v>
      </c>
      <c r="H72" s="28">
        <v>70</v>
      </c>
      <c r="I72" s="29" t="s">
        <v>66</v>
      </c>
      <c r="J72" s="32">
        <v>10.564721417746988</v>
      </c>
      <c r="K72" s="6">
        <v>17</v>
      </c>
      <c r="L72" s="1">
        <v>17</v>
      </c>
      <c r="M72" s="1">
        <v>29</v>
      </c>
      <c r="N72" s="1">
        <v>4</v>
      </c>
      <c r="O72" s="1">
        <v>2</v>
      </c>
      <c r="P72" s="1">
        <v>10</v>
      </c>
      <c r="Q72" s="1">
        <v>2</v>
      </c>
      <c r="R72" s="1">
        <v>0</v>
      </c>
      <c r="S72" s="1">
        <v>0</v>
      </c>
      <c r="T72" s="1">
        <v>2</v>
      </c>
      <c r="U72" s="1">
        <v>0</v>
      </c>
      <c r="V72" s="8"/>
      <c r="W72" s="35">
        <f t="shared" si="16"/>
        <v>83</v>
      </c>
      <c r="X72" s="6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8"/>
      <c r="AJ72" s="35">
        <f t="shared" si="17"/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8"/>
      <c r="AW72" s="35">
        <f t="shared" si="18"/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8"/>
      <c r="BJ72" s="35">
        <f t="shared" si="19"/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8"/>
      <c r="BW72" s="39">
        <f t="shared" si="20"/>
        <v>0</v>
      </c>
      <c r="BX72" s="17">
        <f t="shared" si="21"/>
        <v>0</v>
      </c>
      <c r="BY72" s="11">
        <f t="shared" si="22"/>
        <v>10.564721417746988</v>
      </c>
      <c r="BZ72" s="12">
        <f t="shared" si="15"/>
        <v>0</v>
      </c>
      <c r="CA72" s="1">
        <v>0</v>
      </c>
      <c r="CB72" s="1">
        <v>0</v>
      </c>
      <c r="CC72" s="1">
        <v>1</v>
      </c>
      <c r="CD72" s="1">
        <v>0</v>
      </c>
      <c r="CE72" s="1">
        <v>0</v>
      </c>
      <c r="CF72" s="1">
        <v>16</v>
      </c>
      <c r="CG72" s="1">
        <v>5</v>
      </c>
      <c r="CH72" s="1">
        <v>3</v>
      </c>
      <c r="CI72" s="1">
        <v>0</v>
      </c>
      <c r="CJ72" s="1">
        <v>0</v>
      </c>
      <c r="CK72" s="1">
        <v>0</v>
      </c>
      <c r="CL72" s="8"/>
      <c r="CM72" s="8">
        <f t="shared" si="23"/>
        <v>25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8"/>
      <c r="CZ72" s="8">
        <f t="shared" si="24"/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8"/>
      <c r="DM72" s="8">
        <f t="shared" si="25"/>
        <v>0</v>
      </c>
    </row>
    <row r="73" spans="1:117" x14ac:dyDescent="0.2">
      <c r="A73" s="26" t="s">
        <v>4</v>
      </c>
      <c r="B73" s="27" t="s">
        <v>67</v>
      </c>
      <c r="C73" s="28">
        <v>400</v>
      </c>
      <c r="D73" s="27" t="s">
        <v>296</v>
      </c>
      <c r="E73" s="27" t="s">
        <v>37</v>
      </c>
      <c r="F73" s="27" t="s">
        <v>63</v>
      </c>
      <c r="G73" s="28" t="s">
        <v>302</v>
      </c>
      <c r="H73" s="28">
        <v>71</v>
      </c>
      <c r="I73" s="29" t="s">
        <v>68</v>
      </c>
      <c r="J73" s="32">
        <v>13.017558894504157</v>
      </c>
      <c r="K73" s="6">
        <v>6</v>
      </c>
      <c r="L73" s="1">
        <v>27</v>
      </c>
      <c r="M73" s="1">
        <v>58</v>
      </c>
      <c r="N73" s="1">
        <v>6</v>
      </c>
      <c r="O73" s="1">
        <v>23</v>
      </c>
      <c r="P73" s="1">
        <v>21</v>
      </c>
      <c r="Q73" s="1">
        <v>2</v>
      </c>
      <c r="R73" s="1">
        <v>4</v>
      </c>
      <c r="S73" s="1">
        <v>1</v>
      </c>
      <c r="T73" s="1">
        <v>1</v>
      </c>
      <c r="U73" s="1">
        <v>2</v>
      </c>
      <c r="V73" s="8"/>
      <c r="W73" s="35">
        <f t="shared" si="16"/>
        <v>151</v>
      </c>
      <c r="X73" s="6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8"/>
      <c r="AJ73" s="35">
        <f t="shared" si="17"/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8"/>
      <c r="AW73" s="35">
        <f t="shared" si="18"/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8"/>
      <c r="BJ73" s="35">
        <f t="shared" si="19"/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8"/>
      <c r="BW73" s="39">
        <f t="shared" si="20"/>
        <v>0</v>
      </c>
      <c r="BX73" s="17">
        <f t="shared" si="21"/>
        <v>0</v>
      </c>
      <c r="BY73" s="11">
        <f t="shared" si="22"/>
        <v>13.017558894504157</v>
      </c>
      <c r="BZ73" s="12">
        <f t="shared" si="15"/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36</v>
      </c>
      <c r="CG73" s="1">
        <v>6</v>
      </c>
      <c r="CH73" s="1">
        <v>4</v>
      </c>
      <c r="CI73" s="1">
        <v>1</v>
      </c>
      <c r="CJ73" s="1">
        <v>2</v>
      </c>
      <c r="CK73" s="1">
        <v>0</v>
      </c>
      <c r="CL73" s="8"/>
      <c r="CM73" s="8">
        <f t="shared" si="23"/>
        <v>49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8"/>
      <c r="CZ73" s="8">
        <f t="shared" si="24"/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8"/>
      <c r="DM73" s="8">
        <f t="shared" si="25"/>
        <v>0</v>
      </c>
    </row>
    <row r="74" spans="1:117" x14ac:dyDescent="0.2">
      <c r="A74" s="26" t="s">
        <v>4</v>
      </c>
      <c r="B74" s="27" t="s">
        <v>67</v>
      </c>
      <c r="C74" s="28">
        <v>400</v>
      </c>
      <c r="D74" s="27" t="s">
        <v>296</v>
      </c>
      <c r="E74" s="27" t="s">
        <v>37</v>
      </c>
      <c r="F74" s="27" t="s">
        <v>63</v>
      </c>
      <c r="G74" s="28" t="s">
        <v>265</v>
      </c>
      <c r="H74" s="28">
        <v>72</v>
      </c>
      <c r="I74" s="29" t="s">
        <v>69</v>
      </c>
      <c r="J74" s="32">
        <v>5.4663235196302828</v>
      </c>
      <c r="K74" s="6">
        <v>29</v>
      </c>
      <c r="L74" s="1">
        <v>10</v>
      </c>
      <c r="M74" s="1">
        <v>20</v>
      </c>
      <c r="N74" s="1">
        <v>1</v>
      </c>
      <c r="O74" s="1">
        <v>3</v>
      </c>
      <c r="P74" s="1">
        <v>2</v>
      </c>
      <c r="Q74" s="1">
        <v>1</v>
      </c>
      <c r="R74" s="1">
        <v>0</v>
      </c>
      <c r="S74" s="1">
        <v>0</v>
      </c>
      <c r="T74" s="1">
        <v>0</v>
      </c>
      <c r="U74" s="1">
        <v>0</v>
      </c>
      <c r="V74" s="8"/>
      <c r="W74" s="35">
        <f t="shared" si="16"/>
        <v>66</v>
      </c>
      <c r="X74" s="6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8"/>
      <c r="AJ74" s="35">
        <f t="shared" si="17"/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8"/>
      <c r="AW74" s="35">
        <f t="shared" si="18"/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8"/>
      <c r="BJ74" s="35">
        <f t="shared" si="19"/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8"/>
      <c r="BW74" s="39">
        <f t="shared" si="20"/>
        <v>0</v>
      </c>
      <c r="BX74" s="17">
        <f t="shared" si="21"/>
        <v>0</v>
      </c>
      <c r="BY74" s="11">
        <f t="shared" si="22"/>
        <v>5.4663235196302828</v>
      </c>
      <c r="BZ74" s="12">
        <f t="shared" si="15"/>
        <v>0</v>
      </c>
      <c r="CA74" s="1">
        <v>0</v>
      </c>
      <c r="CB74" s="1">
        <v>4</v>
      </c>
      <c r="CC74" s="1">
        <v>18</v>
      </c>
      <c r="CD74" s="1">
        <v>10</v>
      </c>
      <c r="CE74" s="1">
        <v>0</v>
      </c>
      <c r="CF74" s="1">
        <v>3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8"/>
      <c r="CM74" s="8">
        <f t="shared" si="23"/>
        <v>35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8"/>
      <c r="CZ74" s="8">
        <f t="shared" si="24"/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8"/>
      <c r="DM74" s="8">
        <f t="shared" si="25"/>
        <v>0</v>
      </c>
    </row>
    <row r="75" spans="1:117" x14ac:dyDescent="0.2">
      <c r="A75" s="26" t="s">
        <v>4</v>
      </c>
      <c r="B75" s="27" t="s">
        <v>67</v>
      </c>
      <c r="C75" s="28">
        <v>400</v>
      </c>
      <c r="D75" s="27" t="s">
        <v>296</v>
      </c>
      <c r="E75" s="27" t="s">
        <v>37</v>
      </c>
      <c r="F75" s="27" t="s">
        <v>63</v>
      </c>
      <c r="G75" s="28" t="s">
        <v>302</v>
      </c>
      <c r="H75" s="28">
        <v>74</v>
      </c>
      <c r="I75" s="29" t="s">
        <v>326</v>
      </c>
      <c r="J75" s="32">
        <v>15.715680118937064</v>
      </c>
      <c r="K75" s="6">
        <v>19</v>
      </c>
      <c r="L75" s="1">
        <v>21</v>
      </c>
      <c r="M75" s="1">
        <v>15</v>
      </c>
      <c r="N75" s="1">
        <v>5</v>
      </c>
      <c r="O75" s="1">
        <v>7</v>
      </c>
      <c r="P75" s="1">
        <v>3</v>
      </c>
      <c r="Q75" s="1">
        <v>4</v>
      </c>
      <c r="R75" s="1">
        <v>6</v>
      </c>
      <c r="S75" s="1">
        <v>3</v>
      </c>
      <c r="T75" s="1">
        <v>1</v>
      </c>
      <c r="U75" s="1">
        <v>1</v>
      </c>
      <c r="V75" s="8"/>
      <c r="W75" s="35">
        <f t="shared" si="16"/>
        <v>85</v>
      </c>
      <c r="X75" s="6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8"/>
      <c r="AJ75" s="35">
        <f t="shared" si="17"/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8"/>
      <c r="AW75" s="35">
        <f t="shared" si="18"/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8"/>
      <c r="BJ75" s="35">
        <f t="shared" si="19"/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8"/>
      <c r="BW75" s="39">
        <f t="shared" si="20"/>
        <v>0</v>
      </c>
      <c r="BX75" s="17">
        <f t="shared" si="21"/>
        <v>0</v>
      </c>
      <c r="BY75" s="11">
        <f t="shared" si="22"/>
        <v>15.715680118937064</v>
      </c>
      <c r="BZ75" s="12">
        <f t="shared" si="15"/>
        <v>0</v>
      </c>
      <c r="CA75" s="1">
        <v>0</v>
      </c>
      <c r="CB75" s="1">
        <v>9</v>
      </c>
      <c r="CC75" s="1">
        <v>11</v>
      </c>
      <c r="CD75" s="1">
        <v>1</v>
      </c>
      <c r="CE75" s="1">
        <v>8</v>
      </c>
      <c r="CF75" s="1">
        <v>1</v>
      </c>
      <c r="CG75" s="1">
        <v>0</v>
      </c>
      <c r="CH75" s="1">
        <v>1</v>
      </c>
      <c r="CI75" s="1">
        <v>4</v>
      </c>
      <c r="CJ75" s="1">
        <v>2</v>
      </c>
      <c r="CK75" s="1">
        <v>1</v>
      </c>
      <c r="CL75" s="8"/>
      <c r="CM75" s="8">
        <f t="shared" si="23"/>
        <v>38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8"/>
      <c r="CZ75" s="8">
        <f t="shared" si="24"/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8"/>
      <c r="DM75" s="8">
        <f t="shared" si="25"/>
        <v>0</v>
      </c>
    </row>
    <row r="76" spans="1:117" x14ac:dyDescent="0.2">
      <c r="A76" s="26" t="s">
        <v>4</v>
      </c>
      <c r="B76" s="27" t="s">
        <v>67</v>
      </c>
      <c r="C76" s="28">
        <v>400</v>
      </c>
      <c r="D76" s="27" t="s">
        <v>296</v>
      </c>
      <c r="E76" s="27" t="s">
        <v>37</v>
      </c>
      <c r="F76" s="27" t="s">
        <v>63</v>
      </c>
      <c r="G76" s="28" t="s">
        <v>265</v>
      </c>
      <c r="H76" s="28">
        <v>75</v>
      </c>
      <c r="I76" s="29" t="s">
        <v>67</v>
      </c>
      <c r="J76" s="32">
        <v>3.8018980889736258</v>
      </c>
      <c r="K76" s="6">
        <v>11</v>
      </c>
      <c r="L76" s="1">
        <v>1</v>
      </c>
      <c r="M76" s="1">
        <v>3</v>
      </c>
      <c r="N76" s="1">
        <v>3</v>
      </c>
      <c r="O76" s="1">
        <v>2</v>
      </c>
      <c r="P76" s="1">
        <v>0</v>
      </c>
      <c r="Q76" s="1">
        <v>1</v>
      </c>
      <c r="R76" s="1">
        <v>0</v>
      </c>
      <c r="S76" s="1">
        <v>0</v>
      </c>
      <c r="T76" s="1">
        <v>1</v>
      </c>
      <c r="U76" s="1">
        <v>0</v>
      </c>
      <c r="V76" s="8"/>
      <c r="W76" s="35">
        <f t="shared" si="16"/>
        <v>22</v>
      </c>
      <c r="X76" s="6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8"/>
      <c r="AJ76" s="35">
        <f t="shared" si="17"/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8"/>
      <c r="AW76" s="35">
        <f t="shared" si="18"/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8"/>
      <c r="BJ76" s="35">
        <f t="shared" si="19"/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8"/>
      <c r="BW76" s="39">
        <f t="shared" si="20"/>
        <v>0</v>
      </c>
      <c r="BX76" s="17">
        <f t="shared" si="21"/>
        <v>0</v>
      </c>
      <c r="BY76" s="11">
        <f t="shared" si="22"/>
        <v>3.8018980889736258</v>
      </c>
      <c r="BZ76" s="12">
        <f t="shared" si="15"/>
        <v>0</v>
      </c>
      <c r="CA76" s="1">
        <v>0</v>
      </c>
      <c r="CB76" s="1">
        <v>0</v>
      </c>
      <c r="CC76" s="1">
        <v>1</v>
      </c>
      <c r="CD76" s="1">
        <v>0</v>
      </c>
      <c r="CE76" s="1">
        <v>13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8"/>
      <c r="CM76" s="8">
        <f t="shared" si="23"/>
        <v>14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8"/>
      <c r="CZ76" s="8">
        <f t="shared" si="24"/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8"/>
      <c r="DM76" s="8">
        <f t="shared" si="25"/>
        <v>0</v>
      </c>
    </row>
    <row r="77" spans="1:117" x14ac:dyDescent="0.2">
      <c r="A77" s="26" t="s">
        <v>280</v>
      </c>
      <c r="B77" s="27" t="s">
        <v>71</v>
      </c>
      <c r="C77" s="28">
        <v>400</v>
      </c>
      <c r="D77" s="27" t="s">
        <v>296</v>
      </c>
      <c r="E77" s="27" t="s">
        <v>71</v>
      </c>
      <c r="F77" s="27" t="s">
        <v>72</v>
      </c>
      <c r="G77" s="28" t="s">
        <v>265</v>
      </c>
      <c r="H77" s="28">
        <v>76</v>
      </c>
      <c r="I77" s="29" t="s">
        <v>70</v>
      </c>
      <c r="J77" s="32">
        <v>22.630548707452334</v>
      </c>
      <c r="K77" s="6">
        <v>19</v>
      </c>
      <c r="L77" s="1">
        <v>18</v>
      </c>
      <c r="M77" s="1">
        <v>17</v>
      </c>
      <c r="N77" s="1">
        <v>3</v>
      </c>
      <c r="O77" s="1">
        <v>0</v>
      </c>
      <c r="P77" s="1">
        <v>2</v>
      </c>
      <c r="Q77" s="1">
        <v>5</v>
      </c>
      <c r="R77" s="1">
        <v>0</v>
      </c>
      <c r="S77" s="1">
        <v>2</v>
      </c>
      <c r="T77" s="1">
        <v>1</v>
      </c>
      <c r="U77" s="1">
        <v>0</v>
      </c>
      <c r="V77" s="8"/>
      <c r="W77" s="35">
        <f t="shared" si="16"/>
        <v>67</v>
      </c>
      <c r="X77" s="6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8"/>
      <c r="AJ77" s="35">
        <f t="shared" si="17"/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8"/>
      <c r="AW77" s="35">
        <f t="shared" si="18"/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8"/>
      <c r="BJ77" s="35">
        <f t="shared" si="19"/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8"/>
      <c r="BW77" s="39">
        <f t="shared" si="20"/>
        <v>0</v>
      </c>
      <c r="BX77" s="17">
        <f t="shared" si="21"/>
        <v>0</v>
      </c>
      <c r="BY77" s="11">
        <f t="shared" si="22"/>
        <v>22.630548707452334</v>
      </c>
      <c r="BZ77" s="12">
        <f t="shared" si="15"/>
        <v>0</v>
      </c>
      <c r="CA77" s="1">
        <v>2</v>
      </c>
      <c r="CB77" s="1">
        <v>4</v>
      </c>
      <c r="CC77" s="1">
        <v>0</v>
      </c>
      <c r="CD77" s="1">
        <v>0</v>
      </c>
      <c r="CE77" s="1">
        <v>0</v>
      </c>
      <c r="CF77" s="1">
        <v>2</v>
      </c>
      <c r="CG77" s="1">
        <v>1</v>
      </c>
      <c r="CH77" s="1">
        <v>0</v>
      </c>
      <c r="CI77" s="1">
        <v>0</v>
      </c>
      <c r="CJ77" s="1">
        <v>0</v>
      </c>
      <c r="CK77" s="1">
        <v>0</v>
      </c>
      <c r="CL77" s="8"/>
      <c r="CM77" s="8">
        <f t="shared" si="23"/>
        <v>9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8"/>
      <c r="CZ77" s="8">
        <f t="shared" si="24"/>
        <v>0</v>
      </c>
      <c r="DA77" s="1">
        <v>0</v>
      </c>
      <c r="DB77" s="1">
        <v>6</v>
      </c>
      <c r="DC77" s="1">
        <v>0</v>
      </c>
      <c r="DD77" s="1">
        <v>0</v>
      </c>
      <c r="DE77" s="1">
        <v>0</v>
      </c>
      <c r="DF77" s="1">
        <v>2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8"/>
      <c r="DM77" s="8">
        <f t="shared" si="25"/>
        <v>8</v>
      </c>
    </row>
    <row r="78" spans="1:117" x14ac:dyDescent="0.2">
      <c r="A78" s="26" t="s">
        <v>73</v>
      </c>
      <c r="B78" s="27" t="s">
        <v>73</v>
      </c>
      <c r="C78" s="28">
        <v>400</v>
      </c>
      <c r="D78" s="27" t="s">
        <v>296</v>
      </c>
      <c r="E78" s="27" t="s">
        <v>37</v>
      </c>
      <c r="F78" s="27" t="s">
        <v>73</v>
      </c>
      <c r="G78" s="28" t="s">
        <v>267</v>
      </c>
      <c r="H78" s="28">
        <v>77</v>
      </c>
      <c r="I78" s="29" t="s">
        <v>327</v>
      </c>
      <c r="J78" s="32">
        <v>17.279463041605712</v>
      </c>
      <c r="K78" s="6">
        <v>150</v>
      </c>
      <c r="L78" s="1">
        <v>40</v>
      </c>
      <c r="M78" s="1">
        <v>57</v>
      </c>
      <c r="N78" s="1">
        <v>43</v>
      </c>
      <c r="O78" s="1">
        <v>21</v>
      </c>
      <c r="P78" s="1">
        <v>33</v>
      </c>
      <c r="Q78" s="1">
        <v>15</v>
      </c>
      <c r="R78" s="1">
        <v>8</v>
      </c>
      <c r="S78" s="1">
        <v>5</v>
      </c>
      <c r="T78" s="1">
        <v>4</v>
      </c>
      <c r="U78" s="1">
        <v>5</v>
      </c>
      <c r="V78" s="8"/>
      <c r="W78" s="35">
        <f t="shared" si="16"/>
        <v>381</v>
      </c>
      <c r="X78" s="6">
        <v>3</v>
      </c>
      <c r="Y78" s="1">
        <v>1</v>
      </c>
      <c r="Z78" s="1">
        <v>1</v>
      </c>
      <c r="AA78" s="1">
        <v>1</v>
      </c>
      <c r="AB78" s="1">
        <v>0</v>
      </c>
      <c r="AC78" s="1">
        <v>1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8"/>
      <c r="AJ78" s="35">
        <f t="shared" si="17"/>
        <v>7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8"/>
      <c r="AW78" s="35">
        <f t="shared" si="18"/>
        <v>0</v>
      </c>
      <c r="AX78" s="1">
        <v>7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8"/>
      <c r="BJ78" s="35">
        <f t="shared" si="19"/>
        <v>7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8"/>
      <c r="BW78" s="39">
        <f t="shared" si="20"/>
        <v>0</v>
      </c>
      <c r="BX78" s="17">
        <f t="shared" si="21"/>
        <v>14</v>
      </c>
      <c r="BY78" s="11">
        <f t="shared" si="22"/>
        <v>17.279463041605712</v>
      </c>
      <c r="BZ78" s="12">
        <f t="shared" si="15"/>
        <v>81.021036164669127</v>
      </c>
      <c r="CA78" s="1">
        <v>106</v>
      </c>
      <c r="CB78" s="1">
        <v>40</v>
      </c>
      <c r="CC78" s="1">
        <v>60</v>
      </c>
      <c r="CD78" s="1">
        <v>23</v>
      </c>
      <c r="CE78" s="1">
        <v>8</v>
      </c>
      <c r="CF78" s="1">
        <v>47</v>
      </c>
      <c r="CG78" s="1">
        <v>10</v>
      </c>
      <c r="CH78" s="1">
        <v>1</v>
      </c>
      <c r="CI78" s="1">
        <v>1</v>
      </c>
      <c r="CJ78" s="1">
        <v>2</v>
      </c>
      <c r="CK78" s="1">
        <v>2</v>
      </c>
      <c r="CL78" s="8"/>
      <c r="CM78" s="8">
        <f t="shared" si="23"/>
        <v>300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8"/>
      <c r="CZ78" s="8">
        <f t="shared" si="24"/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8"/>
      <c r="DM78" s="8">
        <f t="shared" si="25"/>
        <v>0</v>
      </c>
    </row>
    <row r="79" spans="1:117" x14ac:dyDescent="0.2">
      <c r="A79" s="26" t="s">
        <v>73</v>
      </c>
      <c r="B79" s="27" t="s">
        <v>74</v>
      </c>
      <c r="C79" s="28">
        <v>400</v>
      </c>
      <c r="D79" s="27" t="s">
        <v>296</v>
      </c>
      <c r="E79" s="27" t="s">
        <v>37</v>
      </c>
      <c r="F79" s="27" t="s">
        <v>73</v>
      </c>
      <c r="G79" s="28" t="s">
        <v>265</v>
      </c>
      <c r="H79" s="28">
        <v>78</v>
      </c>
      <c r="I79" s="29" t="s">
        <v>328</v>
      </c>
      <c r="J79" s="32">
        <v>2.6684740393365791</v>
      </c>
      <c r="K79" s="6">
        <v>15</v>
      </c>
      <c r="L79" s="1">
        <v>4</v>
      </c>
      <c r="M79" s="1">
        <v>0</v>
      </c>
      <c r="N79" s="1">
        <v>8</v>
      </c>
      <c r="O79" s="1">
        <v>1</v>
      </c>
      <c r="P79" s="1">
        <v>4</v>
      </c>
      <c r="Q79" s="1">
        <v>0</v>
      </c>
      <c r="R79" s="1">
        <v>5</v>
      </c>
      <c r="S79" s="1">
        <v>0</v>
      </c>
      <c r="T79" s="1">
        <v>1</v>
      </c>
      <c r="U79" s="1">
        <v>0</v>
      </c>
      <c r="V79" s="8"/>
      <c r="W79" s="35">
        <f t="shared" si="16"/>
        <v>38</v>
      </c>
      <c r="X79" s="6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8"/>
      <c r="AJ79" s="35">
        <f t="shared" si="17"/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8"/>
      <c r="AW79" s="35">
        <f t="shared" si="18"/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8"/>
      <c r="BJ79" s="35">
        <f t="shared" si="19"/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8"/>
      <c r="BW79" s="39">
        <f t="shared" si="20"/>
        <v>0</v>
      </c>
      <c r="BX79" s="17">
        <f t="shared" si="21"/>
        <v>0</v>
      </c>
      <c r="BY79" s="11">
        <f t="shared" si="22"/>
        <v>2.6684740393365791</v>
      </c>
      <c r="BZ79" s="12">
        <f t="shared" si="15"/>
        <v>0</v>
      </c>
      <c r="CA79" s="1">
        <v>0</v>
      </c>
      <c r="CB79" s="1">
        <v>2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8"/>
      <c r="CM79" s="8">
        <f t="shared" si="23"/>
        <v>2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8"/>
      <c r="CZ79" s="8">
        <f t="shared" si="24"/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8"/>
      <c r="DM79" s="8">
        <f t="shared" si="25"/>
        <v>0</v>
      </c>
    </row>
    <row r="80" spans="1:117" x14ac:dyDescent="0.2">
      <c r="A80" s="26" t="s">
        <v>73</v>
      </c>
      <c r="B80" s="27" t="s">
        <v>74</v>
      </c>
      <c r="C80" s="28">
        <v>400</v>
      </c>
      <c r="D80" s="27" t="s">
        <v>296</v>
      </c>
      <c r="E80" s="27" t="s">
        <v>37</v>
      </c>
      <c r="F80" s="27" t="s">
        <v>73</v>
      </c>
      <c r="G80" s="28" t="s">
        <v>265</v>
      </c>
      <c r="H80" s="28">
        <v>79</v>
      </c>
      <c r="I80" s="29" t="s">
        <v>329</v>
      </c>
      <c r="J80" s="32">
        <v>3.8408527976024867</v>
      </c>
      <c r="K80" s="6">
        <v>17</v>
      </c>
      <c r="L80" s="1">
        <v>11</v>
      </c>
      <c r="M80" s="1">
        <v>3</v>
      </c>
      <c r="N80" s="1">
        <v>3</v>
      </c>
      <c r="O80" s="1">
        <v>1</v>
      </c>
      <c r="P80" s="1">
        <v>1</v>
      </c>
      <c r="Q80" s="1">
        <v>0</v>
      </c>
      <c r="R80" s="1">
        <v>6</v>
      </c>
      <c r="S80" s="1">
        <v>0</v>
      </c>
      <c r="T80" s="1">
        <v>0</v>
      </c>
      <c r="U80" s="1">
        <v>0</v>
      </c>
      <c r="V80" s="8"/>
      <c r="W80" s="35">
        <f t="shared" si="16"/>
        <v>42</v>
      </c>
      <c r="X80" s="6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8"/>
      <c r="AJ80" s="35">
        <f t="shared" si="17"/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8"/>
      <c r="AW80" s="35">
        <f t="shared" si="18"/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8"/>
      <c r="BJ80" s="35">
        <f t="shared" si="19"/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8"/>
      <c r="BW80" s="39">
        <f t="shared" si="20"/>
        <v>0</v>
      </c>
      <c r="BX80" s="17">
        <f t="shared" si="21"/>
        <v>0</v>
      </c>
      <c r="BY80" s="11">
        <f t="shared" si="22"/>
        <v>3.8408527976024867</v>
      </c>
      <c r="BZ80" s="12">
        <f t="shared" si="15"/>
        <v>0</v>
      </c>
      <c r="CA80" s="1">
        <v>6</v>
      </c>
      <c r="CB80" s="1">
        <v>11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1</v>
      </c>
      <c r="CI80" s="1">
        <v>0</v>
      </c>
      <c r="CJ80" s="1">
        <v>0</v>
      </c>
      <c r="CK80" s="1">
        <v>0</v>
      </c>
      <c r="CL80" s="8"/>
      <c r="CM80" s="8">
        <f t="shared" si="23"/>
        <v>18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8"/>
      <c r="CZ80" s="8">
        <f t="shared" si="24"/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8"/>
      <c r="DM80" s="8">
        <f t="shared" si="25"/>
        <v>0</v>
      </c>
    </row>
    <row r="81" spans="1:117" x14ac:dyDescent="0.2">
      <c r="A81" s="26" t="s">
        <v>73</v>
      </c>
      <c r="B81" s="27" t="s">
        <v>74</v>
      </c>
      <c r="C81" s="28">
        <v>400</v>
      </c>
      <c r="D81" s="27" t="s">
        <v>296</v>
      </c>
      <c r="E81" s="27" t="s">
        <v>37</v>
      </c>
      <c r="F81" s="27" t="s">
        <v>73</v>
      </c>
      <c r="G81" s="28" t="s">
        <v>302</v>
      </c>
      <c r="H81" s="28">
        <v>80</v>
      </c>
      <c r="I81" s="29" t="s">
        <v>75</v>
      </c>
      <c r="J81" s="32">
        <v>8.3028913551816892</v>
      </c>
      <c r="K81" s="6">
        <v>23</v>
      </c>
      <c r="L81" s="1">
        <v>3</v>
      </c>
      <c r="M81" s="1">
        <v>3</v>
      </c>
      <c r="N81" s="1">
        <v>1</v>
      </c>
      <c r="O81" s="1">
        <v>2</v>
      </c>
      <c r="P81" s="1">
        <v>0</v>
      </c>
      <c r="Q81" s="1">
        <v>1</v>
      </c>
      <c r="R81" s="1">
        <v>2</v>
      </c>
      <c r="S81" s="1">
        <v>1</v>
      </c>
      <c r="T81" s="1">
        <v>0</v>
      </c>
      <c r="U81" s="1">
        <v>0</v>
      </c>
      <c r="V81" s="8"/>
      <c r="W81" s="35">
        <f t="shared" si="16"/>
        <v>36</v>
      </c>
      <c r="X81" s="6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8"/>
      <c r="AJ81" s="35">
        <f t="shared" si="17"/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8"/>
      <c r="AW81" s="35">
        <f t="shared" si="18"/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8"/>
      <c r="BJ81" s="35">
        <f t="shared" si="19"/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8"/>
      <c r="BW81" s="39">
        <f t="shared" si="20"/>
        <v>0</v>
      </c>
      <c r="BX81" s="17">
        <f t="shared" si="21"/>
        <v>0</v>
      </c>
      <c r="BY81" s="11">
        <f t="shared" si="22"/>
        <v>8.3028913551816892</v>
      </c>
      <c r="BZ81" s="12">
        <f t="shared" si="15"/>
        <v>0</v>
      </c>
      <c r="CA81" s="1">
        <v>10</v>
      </c>
      <c r="CB81" s="1">
        <v>2</v>
      </c>
      <c r="CC81" s="1">
        <v>0</v>
      </c>
      <c r="CD81" s="1">
        <v>1</v>
      </c>
      <c r="CE81" s="1">
        <v>2</v>
      </c>
      <c r="CF81" s="1">
        <v>1</v>
      </c>
      <c r="CG81" s="1">
        <v>7</v>
      </c>
      <c r="CH81" s="1">
        <v>0</v>
      </c>
      <c r="CI81" s="1">
        <v>1</v>
      </c>
      <c r="CJ81" s="1">
        <v>0</v>
      </c>
      <c r="CK81" s="1">
        <v>0</v>
      </c>
      <c r="CL81" s="8"/>
      <c r="CM81" s="8">
        <f t="shared" si="23"/>
        <v>24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8"/>
      <c r="CZ81" s="8">
        <f t="shared" si="24"/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8"/>
      <c r="DM81" s="8">
        <f t="shared" si="25"/>
        <v>0</v>
      </c>
    </row>
    <row r="82" spans="1:117" x14ac:dyDescent="0.2">
      <c r="A82" s="26" t="s">
        <v>73</v>
      </c>
      <c r="B82" s="27" t="s">
        <v>74</v>
      </c>
      <c r="C82" s="28">
        <v>400</v>
      </c>
      <c r="D82" s="27" t="s">
        <v>296</v>
      </c>
      <c r="E82" s="27" t="s">
        <v>37</v>
      </c>
      <c r="F82" s="27" t="s">
        <v>73</v>
      </c>
      <c r="G82" s="28" t="s">
        <v>265</v>
      </c>
      <c r="H82" s="28">
        <v>81</v>
      </c>
      <c r="I82" s="29" t="s">
        <v>76</v>
      </c>
      <c r="J82" s="32">
        <v>3.3596525610008063</v>
      </c>
      <c r="K82" s="6">
        <v>7</v>
      </c>
      <c r="L82" s="1">
        <v>0</v>
      </c>
      <c r="M82" s="1">
        <v>16</v>
      </c>
      <c r="N82" s="1">
        <v>0</v>
      </c>
      <c r="O82" s="1">
        <v>10</v>
      </c>
      <c r="P82" s="1">
        <v>1</v>
      </c>
      <c r="Q82" s="1">
        <v>0</v>
      </c>
      <c r="R82" s="1">
        <v>0</v>
      </c>
      <c r="S82" s="1">
        <v>0</v>
      </c>
      <c r="T82" s="1">
        <v>2</v>
      </c>
      <c r="U82" s="1">
        <v>0</v>
      </c>
      <c r="V82" s="8"/>
      <c r="W82" s="35">
        <f t="shared" si="16"/>
        <v>36</v>
      </c>
      <c r="X82" s="6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8"/>
      <c r="AJ82" s="35">
        <f t="shared" si="17"/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8"/>
      <c r="AW82" s="35">
        <f t="shared" si="18"/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8"/>
      <c r="BJ82" s="35">
        <f t="shared" si="19"/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8"/>
      <c r="BW82" s="39">
        <f t="shared" si="20"/>
        <v>0</v>
      </c>
      <c r="BX82" s="17">
        <f t="shared" si="21"/>
        <v>0</v>
      </c>
      <c r="BY82" s="11">
        <f t="shared" si="22"/>
        <v>3.3596525610008063</v>
      </c>
      <c r="BZ82" s="12">
        <f t="shared" si="15"/>
        <v>0</v>
      </c>
      <c r="CA82" s="1">
        <v>4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1</v>
      </c>
      <c r="CK82" s="1">
        <v>1</v>
      </c>
      <c r="CL82" s="8"/>
      <c r="CM82" s="8">
        <f t="shared" si="23"/>
        <v>6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8"/>
      <c r="CZ82" s="8">
        <f t="shared" si="24"/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8"/>
      <c r="DM82" s="8">
        <f t="shared" si="25"/>
        <v>0</v>
      </c>
    </row>
    <row r="83" spans="1:117" x14ac:dyDescent="0.2">
      <c r="A83" s="26" t="s">
        <v>73</v>
      </c>
      <c r="B83" s="27" t="s">
        <v>73</v>
      </c>
      <c r="C83" s="28">
        <v>400</v>
      </c>
      <c r="D83" s="27" t="s">
        <v>296</v>
      </c>
      <c r="E83" s="27" t="s">
        <v>37</v>
      </c>
      <c r="F83" s="27" t="s">
        <v>73</v>
      </c>
      <c r="G83" s="28" t="s">
        <v>265</v>
      </c>
      <c r="H83" s="28">
        <v>82</v>
      </c>
      <c r="I83" s="29" t="s">
        <v>77</v>
      </c>
      <c r="J83" s="32">
        <v>4.970251212957729</v>
      </c>
      <c r="K83" s="6">
        <v>5</v>
      </c>
      <c r="L83" s="1">
        <v>0</v>
      </c>
      <c r="M83" s="1">
        <v>3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1</v>
      </c>
      <c r="T83" s="1">
        <v>0</v>
      </c>
      <c r="U83" s="1">
        <v>1</v>
      </c>
      <c r="V83" s="8"/>
      <c r="W83" s="35">
        <f t="shared" si="16"/>
        <v>10</v>
      </c>
      <c r="X83" s="6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8"/>
      <c r="AJ83" s="35">
        <f t="shared" si="17"/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8"/>
      <c r="AW83" s="35">
        <f t="shared" si="18"/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8"/>
      <c r="BJ83" s="35">
        <f t="shared" si="19"/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8"/>
      <c r="BW83" s="39">
        <f t="shared" si="20"/>
        <v>0</v>
      </c>
      <c r="BX83" s="17">
        <f t="shared" si="21"/>
        <v>0</v>
      </c>
      <c r="BY83" s="11">
        <f t="shared" si="22"/>
        <v>4.970251212957729</v>
      </c>
      <c r="BZ83" s="12">
        <f t="shared" si="15"/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1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8"/>
      <c r="CM83" s="8">
        <f t="shared" si="23"/>
        <v>1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8"/>
      <c r="CZ83" s="8">
        <f t="shared" si="24"/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8"/>
      <c r="DM83" s="8">
        <f t="shared" si="25"/>
        <v>0</v>
      </c>
    </row>
    <row r="84" spans="1:117" x14ac:dyDescent="0.2">
      <c r="A84" s="26" t="s">
        <v>73</v>
      </c>
      <c r="B84" s="27" t="s">
        <v>73</v>
      </c>
      <c r="C84" s="28">
        <v>400</v>
      </c>
      <c r="D84" s="27" t="s">
        <v>296</v>
      </c>
      <c r="E84" s="27" t="s">
        <v>37</v>
      </c>
      <c r="F84" s="27" t="s">
        <v>73</v>
      </c>
      <c r="G84" s="28" t="s">
        <v>265</v>
      </c>
      <c r="H84" s="28">
        <v>83</v>
      </c>
      <c r="I84" s="29" t="s">
        <v>78</v>
      </c>
      <c r="J84" s="32">
        <v>4.5145331288448354</v>
      </c>
      <c r="K84" s="6">
        <v>3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1</v>
      </c>
      <c r="T84" s="1">
        <v>1</v>
      </c>
      <c r="U84" s="1">
        <v>0</v>
      </c>
      <c r="V84" s="8"/>
      <c r="W84" s="35">
        <f t="shared" si="16"/>
        <v>5</v>
      </c>
      <c r="X84" s="6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8"/>
      <c r="AJ84" s="35">
        <f t="shared" si="17"/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8"/>
      <c r="AW84" s="35">
        <f t="shared" si="18"/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8"/>
      <c r="BJ84" s="35">
        <f t="shared" si="19"/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8"/>
      <c r="BW84" s="39">
        <f t="shared" si="20"/>
        <v>0</v>
      </c>
      <c r="BX84" s="17">
        <f t="shared" si="21"/>
        <v>0</v>
      </c>
      <c r="BY84" s="11">
        <f t="shared" si="22"/>
        <v>4.5145331288448354</v>
      </c>
      <c r="BZ84" s="12">
        <f t="shared" si="15"/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2</v>
      </c>
      <c r="CJ84" s="1">
        <v>1</v>
      </c>
      <c r="CK84" s="1">
        <v>0</v>
      </c>
      <c r="CL84" s="8"/>
      <c r="CM84" s="8">
        <f t="shared" si="23"/>
        <v>3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8"/>
      <c r="CZ84" s="8">
        <f t="shared" si="24"/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8"/>
      <c r="DM84" s="8">
        <f t="shared" si="25"/>
        <v>0</v>
      </c>
    </row>
    <row r="85" spans="1:117" x14ac:dyDescent="0.2">
      <c r="A85" s="26" t="s">
        <v>73</v>
      </c>
      <c r="B85" s="27" t="s">
        <v>73</v>
      </c>
      <c r="C85" s="28">
        <v>400</v>
      </c>
      <c r="D85" s="27" t="s">
        <v>296</v>
      </c>
      <c r="E85" s="27" t="s">
        <v>37</v>
      </c>
      <c r="F85" s="27" t="s">
        <v>73</v>
      </c>
      <c r="G85" s="28" t="s">
        <v>265</v>
      </c>
      <c r="H85" s="28">
        <v>84</v>
      </c>
      <c r="I85" s="29" t="s">
        <v>79</v>
      </c>
      <c r="J85" s="32">
        <v>5.0657261271340301</v>
      </c>
      <c r="K85" s="6">
        <v>5</v>
      </c>
      <c r="L85" s="1">
        <v>4</v>
      </c>
      <c r="M85" s="1">
        <v>0</v>
      </c>
      <c r="N85" s="1">
        <v>1</v>
      </c>
      <c r="O85" s="1">
        <v>0</v>
      </c>
      <c r="P85" s="1">
        <v>1</v>
      </c>
      <c r="Q85" s="1">
        <v>3</v>
      </c>
      <c r="R85" s="1">
        <v>1</v>
      </c>
      <c r="S85" s="1">
        <v>0</v>
      </c>
      <c r="T85" s="1">
        <v>0</v>
      </c>
      <c r="U85" s="1">
        <v>0</v>
      </c>
      <c r="V85" s="8"/>
      <c r="W85" s="35">
        <f t="shared" si="16"/>
        <v>15</v>
      </c>
      <c r="X85" s="6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8"/>
      <c r="AJ85" s="35">
        <f t="shared" si="17"/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8"/>
      <c r="AW85" s="35">
        <f t="shared" si="18"/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8"/>
      <c r="BJ85" s="35">
        <f t="shared" si="19"/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8"/>
      <c r="BW85" s="39">
        <f t="shared" si="20"/>
        <v>0</v>
      </c>
      <c r="BX85" s="17">
        <f t="shared" si="21"/>
        <v>0</v>
      </c>
      <c r="BY85" s="11">
        <f t="shared" si="22"/>
        <v>5.0657261271340301</v>
      </c>
      <c r="BZ85" s="12">
        <f t="shared" si="15"/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7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8"/>
      <c r="CM85" s="8">
        <f t="shared" si="23"/>
        <v>7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8"/>
      <c r="CZ85" s="8">
        <f t="shared" si="24"/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8"/>
      <c r="DM85" s="8">
        <f t="shared" si="25"/>
        <v>0</v>
      </c>
    </row>
    <row r="86" spans="1:117" x14ac:dyDescent="0.2">
      <c r="A86" s="26" t="s">
        <v>73</v>
      </c>
      <c r="B86" s="27" t="s">
        <v>80</v>
      </c>
      <c r="C86" s="28">
        <v>400</v>
      </c>
      <c r="D86" s="27" t="s">
        <v>296</v>
      </c>
      <c r="E86" s="27" t="s">
        <v>37</v>
      </c>
      <c r="F86" s="27" t="s">
        <v>73</v>
      </c>
      <c r="G86" s="28" t="s">
        <v>265</v>
      </c>
      <c r="H86" s="28">
        <v>85</v>
      </c>
      <c r="I86" s="29" t="s">
        <v>330</v>
      </c>
      <c r="J86" s="32">
        <v>4.0858274635087959</v>
      </c>
      <c r="K86" s="6">
        <v>18</v>
      </c>
      <c r="L86" s="1">
        <v>0</v>
      </c>
      <c r="M86" s="1">
        <v>0</v>
      </c>
      <c r="N86" s="1">
        <v>1</v>
      </c>
      <c r="O86" s="1">
        <v>0</v>
      </c>
      <c r="P86" s="1">
        <v>1</v>
      </c>
      <c r="Q86" s="1">
        <v>2</v>
      </c>
      <c r="R86" s="1">
        <v>0</v>
      </c>
      <c r="S86" s="1">
        <v>0</v>
      </c>
      <c r="T86" s="1">
        <v>0</v>
      </c>
      <c r="U86" s="1">
        <v>0</v>
      </c>
      <c r="V86" s="8"/>
      <c r="W86" s="35">
        <f t="shared" si="16"/>
        <v>22</v>
      </c>
      <c r="X86" s="6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8"/>
      <c r="AJ86" s="35">
        <f t="shared" si="17"/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8"/>
      <c r="AW86" s="35">
        <f t="shared" si="18"/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8"/>
      <c r="BJ86" s="35">
        <f t="shared" si="19"/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8"/>
      <c r="BW86" s="39">
        <f t="shared" si="20"/>
        <v>0</v>
      </c>
      <c r="BX86" s="17">
        <f t="shared" si="21"/>
        <v>0</v>
      </c>
      <c r="BY86" s="11">
        <f t="shared" si="22"/>
        <v>4.0858274635087959</v>
      </c>
      <c r="BZ86" s="12">
        <f t="shared" si="15"/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12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8"/>
      <c r="CM86" s="8">
        <f t="shared" si="23"/>
        <v>12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8"/>
      <c r="CZ86" s="8">
        <f t="shared" si="24"/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8"/>
      <c r="DM86" s="8">
        <f t="shared" si="25"/>
        <v>0</v>
      </c>
    </row>
    <row r="87" spans="1:117" x14ac:dyDescent="0.2">
      <c r="A87" s="26" t="s">
        <v>73</v>
      </c>
      <c r="B87" s="27" t="s">
        <v>80</v>
      </c>
      <c r="C87" s="28">
        <v>400</v>
      </c>
      <c r="D87" s="27" t="s">
        <v>296</v>
      </c>
      <c r="E87" s="27" t="s">
        <v>37</v>
      </c>
      <c r="F87" s="27" t="s">
        <v>73</v>
      </c>
      <c r="G87" s="28" t="s">
        <v>265</v>
      </c>
      <c r="H87" s="28">
        <v>86</v>
      </c>
      <c r="I87" s="29" t="s">
        <v>81</v>
      </c>
      <c r="J87" s="32">
        <v>3.7621109407040296</v>
      </c>
      <c r="K87" s="6">
        <v>15</v>
      </c>
      <c r="L87" s="1">
        <v>5</v>
      </c>
      <c r="M87" s="1">
        <v>0</v>
      </c>
      <c r="N87" s="1">
        <v>22</v>
      </c>
      <c r="O87" s="1">
        <v>2</v>
      </c>
      <c r="P87" s="1">
        <v>1</v>
      </c>
      <c r="Q87" s="1">
        <v>1</v>
      </c>
      <c r="R87" s="1">
        <v>1</v>
      </c>
      <c r="S87" s="1">
        <v>3</v>
      </c>
      <c r="T87" s="1">
        <v>0</v>
      </c>
      <c r="U87" s="1">
        <v>0</v>
      </c>
      <c r="V87" s="8"/>
      <c r="W87" s="35">
        <f t="shared" si="16"/>
        <v>50</v>
      </c>
      <c r="X87" s="6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8"/>
      <c r="AJ87" s="35">
        <f t="shared" si="17"/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8"/>
      <c r="AW87" s="35">
        <f t="shared" si="18"/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8"/>
      <c r="BJ87" s="35">
        <f t="shared" si="19"/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8"/>
      <c r="BW87" s="39">
        <f t="shared" si="20"/>
        <v>0</v>
      </c>
      <c r="BX87" s="17">
        <f t="shared" si="21"/>
        <v>0</v>
      </c>
      <c r="BY87" s="11">
        <f t="shared" si="22"/>
        <v>3.7621109407040296</v>
      </c>
      <c r="BZ87" s="12">
        <f t="shared" si="15"/>
        <v>0</v>
      </c>
      <c r="CA87" s="1">
        <v>0</v>
      </c>
      <c r="CB87" s="1">
        <v>0</v>
      </c>
      <c r="CC87" s="1">
        <v>1</v>
      </c>
      <c r="CD87" s="1">
        <v>0</v>
      </c>
      <c r="CE87" s="1">
        <v>0</v>
      </c>
      <c r="CF87" s="1">
        <v>2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8"/>
      <c r="CM87" s="8">
        <f t="shared" si="23"/>
        <v>3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8"/>
      <c r="CZ87" s="8">
        <f t="shared" si="24"/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8"/>
      <c r="DM87" s="8">
        <f t="shared" si="25"/>
        <v>0</v>
      </c>
    </row>
    <row r="88" spans="1:117" x14ac:dyDescent="0.2">
      <c r="A88" s="26" t="s">
        <v>73</v>
      </c>
      <c r="B88" s="27" t="s">
        <v>82</v>
      </c>
      <c r="C88" s="28">
        <v>400</v>
      </c>
      <c r="D88" s="27" t="s">
        <v>296</v>
      </c>
      <c r="E88" s="27" t="s">
        <v>37</v>
      </c>
      <c r="F88" s="27" t="s">
        <v>73</v>
      </c>
      <c r="G88" s="28" t="s">
        <v>265</v>
      </c>
      <c r="H88" s="28">
        <v>87</v>
      </c>
      <c r="I88" s="29" t="s">
        <v>331</v>
      </c>
      <c r="J88" s="32">
        <v>6.8505415501657136</v>
      </c>
      <c r="K88" s="6">
        <v>20</v>
      </c>
      <c r="L88" s="1">
        <v>3</v>
      </c>
      <c r="M88" s="1">
        <v>4</v>
      </c>
      <c r="N88" s="1">
        <v>0</v>
      </c>
      <c r="O88" s="1">
        <v>1</v>
      </c>
      <c r="P88" s="1">
        <v>7</v>
      </c>
      <c r="Q88" s="1">
        <v>0</v>
      </c>
      <c r="R88" s="1">
        <v>1</v>
      </c>
      <c r="S88" s="1">
        <v>0</v>
      </c>
      <c r="T88" s="1">
        <v>0</v>
      </c>
      <c r="U88" s="1">
        <v>0</v>
      </c>
      <c r="V88" s="8"/>
      <c r="W88" s="35">
        <f t="shared" si="16"/>
        <v>36</v>
      </c>
      <c r="X88" s="6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8"/>
      <c r="AJ88" s="35">
        <f t="shared" si="17"/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8"/>
      <c r="AW88" s="35">
        <f t="shared" si="18"/>
        <v>0</v>
      </c>
      <c r="AX88" s="1">
        <v>1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8"/>
      <c r="BJ88" s="35">
        <f t="shared" si="19"/>
        <v>1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8"/>
      <c r="BW88" s="39">
        <f t="shared" si="20"/>
        <v>0</v>
      </c>
      <c r="BX88" s="17">
        <f t="shared" si="21"/>
        <v>1</v>
      </c>
      <c r="BY88" s="11">
        <f t="shared" si="22"/>
        <v>6.8505415501657136</v>
      </c>
      <c r="BZ88" s="12">
        <f t="shared" si="15"/>
        <v>14.597386099728279</v>
      </c>
      <c r="CA88" s="1">
        <v>0</v>
      </c>
      <c r="CB88" s="1">
        <v>0</v>
      </c>
      <c r="CC88" s="1">
        <v>0</v>
      </c>
      <c r="CD88" s="1">
        <v>0</v>
      </c>
      <c r="CE88" s="1">
        <v>9</v>
      </c>
      <c r="CF88" s="1">
        <v>3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8"/>
      <c r="CM88" s="8">
        <f t="shared" si="23"/>
        <v>12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8"/>
      <c r="CZ88" s="8">
        <f t="shared" si="24"/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8"/>
      <c r="DM88" s="8">
        <f t="shared" si="25"/>
        <v>0</v>
      </c>
    </row>
    <row r="89" spans="1:117" x14ac:dyDescent="0.2">
      <c r="A89" s="26" t="s">
        <v>73</v>
      </c>
      <c r="B89" s="27" t="s">
        <v>82</v>
      </c>
      <c r="C89" s="28">
        <v>400</v>
      </c>
      <c r="D89" s="27" t="s">
        <v>296</v>
      </c>
      <c r="E89" s="27" t="s">
        <v>37</v>
      </c>
      <c r="F89" s="27" t="s">
        <v>73</v>
      </c>
      <c r="G89" s="28" t="s">
        <v>302</v>
      </c>
      <c r="H89" s="28">
        <v>88</v>
      </c>
      <c r="I89" s="29" t="s">
        <v>332</v>
      </c>
      <c r="J89" s="32">
        <v>17.673172326098001</v>
      </c>
      <c r="K89" s="6">
        <v>22</v>
      </c>
      <c r="L89" s="1">
        <v>23</v>
      </c>
      <c r="M89" s="1">
        <v>53</v>
      </c>
      <c r="N89" s="1">
        <v>5</v>
      </c>
      <c r="O89" s="1">
        <v>24</v>
      </c>
      <c r="P89" s="1">
        <v>18</v>
      </c>
      <c r="Q89" s="1">
        <v>0</v>
      </c>
      <c r="R89" s="1">
        <v>3</v>
      </c>
      <c r="S89" s="1">
        <v>2</v>
      </c>
      <c r="T89" s="1">
        <v>2</v>
      </c>
      <c r="U89" s="1">
        <v>0</v>
      </c>
      <c r="V89" s="8"/>
      <c r="W89" s="35">
        <f t="shared" si="16"/>
        <v>152</v>
      </c>
      <c r="X89" s="6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8"/>
      <c r="AJ89" s="35">
        <f t="shared" si="17"/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8"/>
      <c r="AW89" s="35">
        <f t="shared" si="18"/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8"/>
      <c r="BJ89" s="35">
        <f t="shared" si="19"/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8"/>
      <c r="BW89" s="39">
        <f t="shared" si="20"/>
        <v>0</v>
      </c>
      <c r="BX89" s="17">
        <f t="shared" si="21"/>
        <v>0</v>
      </c>
      <c r="BY89" s="11">
        <f t="shared" si="22"/>
        <v>17.673172326098001</v>
      </c>
      <c r="BZ89" s="12">
        <f t="shared" si="15"/>
        <v>0</v>
      </c>
      <c r="CA89" s="1">
        <v>9</v>
      </c>
      <c r="CB89" s="1">
        <v>11</v>
      </c>
      <c r="CC89" s="1">
        <v>1</v>
      </c>
      <c r="CD89" s="1">
        <v>0</v>
      </c>
      <c r="CE89" s="1">
        <v>1</v>
      </c>
      <c r="CF89" s="1">
        <v>18</v>
      </c>
      <c r="CG89" s="1">
        <v>2</v>
      </c>
      <c r="CH89" s="1">
        <v>2</v>
      </c>
      <c r="CI89" s="1">
        <v>3</v>
      </c>
      <c r="CJ89" s="1">
        <v>0</v>
      </c>
      <c r="CK89" s="1">
        <v>2</v>
      </c>
      <c r="CL89" s="8"/>
      <c r="CM89" s="8">
        <f t="shared" si="23"/>
        <v>49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8"/>
      <c r="CZ89" s="8">
        <f t="shared" si="24"/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8"/>
      <c r="DM89" s="8">
        <f t="shared" si="25"/>
        <v>0</v>
      </c>
    </row>
    <row r="90" spans="1:117" x14ac:dyDescent="0.2">
      <c r="A90" s="26" t="s">
        <v>73</v>
      </c>
      <c r="B90" s="27" t="s">
        <v>82</v>
      </c>
      <c r="C90" s="28">
        <v>400</v>
      </c>
      <c r="D90" s="27" t="s">
        <v>296</v>
      </c>
      <c r="E90" s="27" t="s">
        <v>37</v>
      </c>
      <c r="F90" s="27" t="s">
        <v>73</v>
      </c>
      <c r="G90" s="28" t="s">
        <v>265</v>
      </c>
      <c r="H90" s="28">
        <v>89</v>
      </c>
      <c r="I90" s="29" t="s">
        <v>83</v>
      </c>
      <c r="J90" s="32">
        <v>11.855024010823167</v>
      </c>
      <c r="K90" s="6">
        <v>12</v>
      </c>
      <c r="L90" s="1">
        <v>0</v>
      </c>
      <c r="M90" s="1">
        <v>0</v>
      </c>
      <c r="N90" s="1">
        <v>0</v>
      </c>
      <c r="O90" s="1">
        <v>3</v>
      </c>
      <c r="P90" s="1">
        <v>0</v>
      </c>
      <c r="Q90" s="1">
        <v>0</v>
      </c>
      <c r="R90" s="1">
        <v>2</v>
      </c>
      <c r="S90" s="1">
        <v>0</v>
      </c>
      <c r="T90" s="1">
        <v>0</v>
      </c>
      <c r="U90" s="1">
        <v>3</v>
      </c>
      <c r="V90" s="8"/>
      <c r="W90" s="35">
        <f t="shared" si="16"/>
        <v>20</v>
      </c>
      <c r="X90" s="6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8"/>
      <c r="AJ90" s="35">
        <f t="shared" si="17"/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8"/>
      <c r="AW90" s="35">
        <f t="shared" si="18"/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8"/>
      <c r="BJ90" s="35">
        <f t="shared" si="19"/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8"/>
      <c r="BW90" s="39">
        <f t="shared" si="20"/>
        <v>0</v>
      </c>
      <c r="BX90" s="17">
        <f t="shared" si="21"/>
        <v>0</v>
      </c>
      <c r="BY90" s="11">
        <f t="shared" si="22"/>
        <v>11.855024010823167</v>
      </c>
      <c r="BZ90" s="12">
        <f t="shared" si="15"/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5</v>
      </c>
      <c r="CG90" s="1">
        <v>3</v>
      </c>
      <c r="CH90" s="1">
        <v>0</v>
      </c>
      <c r="CI90" s="1">
        <v>0</v>
      </c>
      <c r="CJ90" s="1">
        <v>0</v>
      </c>
      <c r="CK90" s="1">
        <v>0</v>
      </c>
      <c r="CL90" s="8"/>
      <c r="CM90" s="8">
        <f t="shared" si="23"/>
        <v>8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8"/>
      <c r="CZ90" s="8">
        <f t="shared" si="24"/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8"/>
      <c r="DM90" s="8">
        <f t="shared" si="25"/>
        <v>0</v>
      </c>
    </row>
    <row r="91" spans="1:117" x14ac:dyDescent="0.2">
      <c r="A91" s="26" t="s">
        <v>73</v>
      </c>
      <c r="B91" s="27" t="s">
        <v>82</v>
      </c>
      <c r="C91" s="28">
        <v>400</v>
      </c>
      <c r="D91" s="27" t="s">
        <v>296</v>
      </c>
      <c r="E91" s="27" t="s">
        <v>37</v>
      </c>
      <c r="F91" s="27" t="s">
        <v>73</v>
      </c>
      <c r="G91" s="28" t="s">
        <v>265</v>
      </c>
      <c r="H91" s="28">
        <v>90</v>
      </c>
      <c r="I91" s="29" t="s">
        <v>333</v>
      </c>
      <c r="J91" s="32">
        <v>7.0430216448063803</v>
      </c>
      <c r="K91" s="6">
        <v>19</v>
      </c>
      <c r="L91" s="1">
        <v>3</v>
      </c>
      <c r="M91" s="1">
        <v>11</v>
      </c>
      <c r="N91" s="1">
        <v>7</v>
      </c>
      <c r="O91" s="1">
        <v>0</v>
      </c>
      <c r="P91" s="1">
        <v>14</v>
      </c>
      <c r="Q91" s="1">
        <v>0</v>
      </c>
      <c r="R91" s="1">
        <v>6</v>
      </c>
      <c r="S91" s="1">
        <v>4</v>
      </c>
      <c r="T91" s="1">
        <v>0</v>
      </c>
      <c r="U91" s="1">
        <v>0</v>
      </c>
      <c r="V91" s="8"/>
      <c r="W91" s="35">
        <f t="shared" si="16"/>
        <v>64</v>
      </c>
      <c r="X91" s="6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8"/>
      <c r="AJ91" s="35">
        <f t="shared" si="17"/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8"/>
      <c r="AW91" s="35">
        <f t="shared" si="18"/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8"/>
      <c r="BJ91" s="35">
        <f t="shared" si="19"/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8"/>
      <c r="BW91" s="39">
        <f t="shared" si="20"/>
        <v>0</v>
      </c>
      <c r="BX91" s="17">
        <f t="shared" si="21"/>
        <v>0</v>
      </c>
      <c r="BY91" s="11">
        <f t="shared" si="22"/>
        <v>7.0430216448063803</v>
      </c>
      <c r="BZ91" s="12">
        <f t="shared" si="15"/>
        <v>0</v>
      </c>
      <c r="CA91" s="1">
        <v>4</v>
      </c>
      <c r="CB91" s="1">
        <v>5</v>
      </c>
      <c r="CC91" s="1">
        <v>6</v>
      </c>
      <c r="CD91" s="1">
        <v>0</v>
      </c>
      <c r="CE91" s="1">
        <v>0</v>
      </c>
      <c r="CF91" s="1">
        <v>2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8"/>
      <c r="CM91" s="8">
        <f t="shared" si="23"/>
        <v>17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8"/>
      <c r="CZ91" s="8">
        <f t="shared" si="24"/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8"/>
      <c r="DM91" s="8">
        <f t="shared" si="25"/>
        <v>0</v>
      </c>
    </row>
    <row r="92" spans="1:117" x14ac:dyDescent="0.2">
      <c r="A92" s="26" t="s">
        <v>3</v>
      </c>
      <c r="B92" s="27" t="s">
        <v>84</v>
      </c>
      <c r="C92" s="28">
        <v>407</v>
      </c>
      <c r="D92" s="27" t="s">
        <v>334</v>
      </c>
      <c r="E92" s="27" t="s">
        <v>3</v>
      </c>
      <c r="F92" s="27" t="s">
        <v>84</v>
      </c>
      <c r="G92" s="28" t="s">
        <v>269</v>
      </c>
      <c r="H92" s="28">
        <v>91</v>
      </c>
      <c r="I92" s="29" t="s">
        <v>335</v>
      </c>
      <c r="J92" s="32">
        <v>105.01178799210865</v>
      </c>
      <c r="K92" s="6">
        <v>368</v>
      </c>
      <c r="L92" s="1">
        <v>356</v>
      </c>
      <c r="M92" s="1">
        <v>382</v>
      </c>
      <c r="N92" s="1">
        <v>329</v>
      </c>
      <c r="O92" s="1">
        <v>165</v>
      </c>
      <c r="P92" s="1">
        <v>192</v>
      </c>
      <c r="Q92" s="1">
        <v>143</v>
      </c>
      <c r="R92" s="1">
        <v>120</v>
      </c>
      <c r="S92" s="1">
        <v>98</v>
      </c>
      <c r="T92" s="1">
        <v>107</v>
      </c>
      <c r="U92" s="1">
        <v>15</v>
      </c>
      <c r="V92" s="8"/>
      <c r="W92" s="35">
        <f t="shared" si="16"/>
        <v>2275</v>
      </c>
      <c r="X92" s="6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8"/>
      <c r="AJ92" s="35">
        <f t="shared" si="17"/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8"/>
      <c r="AW92" s="35">
        <f t="shared" si="18"/>
        <v>0</v>
      </c>
      <c r="AX92" s="1">
        <v>0</v>
      </c>
      <c r="AY92" s="1">
        <v>0</v>
      </c>
      <c r="AZ92" s="1">
        <v>0</v>
      </c>
      <c r="BA92" s="1">
        <v>0</v>
      </c>
      <c r="BB92" s="1">
        <v>19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8"/>
      <c r="BJ92" s="35">
        <f t="shared" si="19"/>
        <v>19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8"/>
      <c r="BW92" s="39">
        <f t="shared" si="20"/>
        <v>0</v>
      </c>
      <c r="BX92" s="17">
        <f t="shared" si="21"/>
        <v>19</v>
      </c>
      <c r="BY92" s="11">
        <f t="shared" si="22"/>
        <v>105.01178799210865</v>
      </c>
      <c r="BZ92" s="12">
        <f t="shared" si="15"/>
        <v>18.093206832577501</v>
      </c>
      <c r="CA92" s="1">
        <v>87</v>
      </c>
      <c r="CB92" s="1">
        <v>119</v>
      </c>
      <c r="CC92" s="1">
        <v>99</v>
      </c>
      <c r="CD92" s="1">
        <v>68</v>
      </c>
      <c r="CE92" s="1">
        <v>59</v>
      </c>
      <c r="CF92" s="1">
        <v>84</v>
      </c>
      <c r="CG92" s="1">
        <v>137</v>
      </c>
      <c r="CH92" s="1">
        <v>37</v>
      </c>
      <c r="CI92" s="1">
        <v>18</v>
      </c>
      <c r="CJ92" s="1">
        <v>6</v>
      </c>
      <c r="CK92" s="1">
        <v>0</v>
      </c>
      <c r="CL92" s="8"/>
      <c r="CM92" s="8">
        <f t="shared" si="23"/>
        <v>714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8"/>
      <c r="CZ92" s="8">
        <f t="shared" si="24"/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8"/>
      <c r="DM92" s="8">
        <f t="shared" si="25"/>
        <v>0</v>
      </c>
    </row>
    <row r="93" spans="1:117" x14ac:dyDescent="0.2">
      <c r="A93" s="26" t="s">
        <v>3</v>
      </c>
      <c r="B93" s="27" t="s">
        <v>84</v>
      </c>
      <c r="C93" s="28">
        <v>407</v>
      </c>
      <c r="D93" s="27" t="s">
        <v>334</v>
      </c>
      <c r="E93" s="27" t="s">
        <v>3</v>
      </c>
      <c r="F93" s="27" t="s">
        <v>84</v>
      </c>
      <c r="G93" s="28" t="s">
        <v>265</v>
      </c>
      <c r="H93" s="28">
        <v>92</v>
      </c>
      <c r="I93" s="29" t="s">
        <v>85</v>
      </c>
      <c r="J93" s="32">
        <v>23.092018111582529</v>
      </c>
      <c r="K93" s="6">
        <v>43</v>
      </c>
      <c r="L93" s="1">
        <v>8</v>
      </c>
      <c r="M93" s="1">
        <v>10</v>
      </c>
      <c r="N93" s="1">
        <v>7</v>
      </c>
      <c r="O93" s="1">
        <v>7</v>
      </c>
      <c r="P93" s="1">
        <v>2</v>
      </c>
      <c r="Q93" s="1">
        <v>4</v>
      </c>
      <c r="R93" s="1">
        <v>8</v>
      </c>
      <c r="S93" s="1">
        <v>2</v>
      </c>
      <c r="T93" s="1">
        <v>0</v>
      </c>
      <c r="U93" s="1">
        <v>0</v>
      </c>
      <c r="V93" s="8"/>
      <c r="W93" s="35">
        <f t="shared" si="16"/>
        <v>91</v>
      </c>
      <c r="X93" s="6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8"/>
      <c r="AJ93" s="35">
        <f t="shared" si="17"/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8"/>
      <c r="AW93" s="35">
        <f t="shared" si="18"/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8"/>
      <c r="BJ93" s="35">
        <f t="shared" si="19"/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8"/>
      <c r="BW93" s="39">
        <f t="shared" si="20"/>
        <v>0</v>
      </c>
      <c r="BX93" s="17">
        <f t="shared" si="21"/>
        <v>0</v>
      </c>
      <c r="BY93" s="11">
        <f t="shared" si="22"/>
        <v>23.092018111582529</v>
      </c>
      <c r="BZ93" s="12">
        <f t="shared" si="15"/>
        <v>0</v>
      </c>
      <c r="CA93" s="1">
        <v>7</v>
      </c>
      <c r="CB93" s="1">
        <v>4</v>
      </c>
      <c r="CC93" s="1">
        <v>3</v>
      </c>
      <c r="CD93" s="1">
        <v>3</v>
      </c>
      <c r="CE93" s="1">
        <v>0</v>
      </c>
      <c r="CF93" s="1">
        <v>3</v>
      </c>
      <c r="CG93" s="1">
        <v>10</v>
      </c>
      <c r="CH93" s="1">
        <v>4</v>
      </c>
      <c r="CI93" s="1">
        <v>0</v>
      </c>
      <c r="CJ93" s="1">
        <v>0</v>
      </c>
      <c r="CK93" s="1">
        <v>0</v>
      </c>
      <c r="CL93" s="8"/>
      <c r="CM93" s="8">
        <f t="shared" si="23"/>
        <v>34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8"/>
      <c r="CZ93" s="8">
        <f t="shared" si="24"/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8"/>
      <c r="DM93" s="8">
        <f t="shared" si="25"/>
        <v>0</v>
      </c>
    </row>
    <row r="94" spans="1:117" x14ac:dyDescent="0.2">
      <c r="A94" s="26" t="s">
        <v>3</v>
      </c>
      <c r="B94" s="27" t="s">
        <v>84</v>
      </c>
      <c r="C94" s="28">
        <v>407</v>
      </c>
      <c r="D94" s="27" t="s">
        <v>334</v>
      </c>
      <c r="E94" s="27" t="s">
        <v>3</v>
      </c>
      <c r="F94" s="27" t="s">
        <v>84</v>
      </c>
      <c r="G94" s="28" t="s">
        <v>302</v>
      </c>
      <c r="H94" s="28">
        <v>93</v>
      </c>
      <c r="I94" s="29" t="s">
        <v>336</v>
      </c>
      <c r="J94" s="32">
        <v>25.331790963008679</v>
      </c>
      <c r="K94" s="6">
        <v>52</v>
      </c>
      <c r="L94" s="1">
        <v>38</v>
      </c>
      <c r="M94" s="1">
        <v>40</v>
      </c>
      <c r="N94" s="1">
        <v>20</v>
      </c>
      <c r="O94" s="1">
        <v>9</v>
      </c>
      <c r="P94" s="1">
        <v>4</v>
      </c>
      <c r="Q94" s="1">
        <v>11</v>
      </c>
      <c r="R94" s="1">
        <v>4</v>
      </c>
      <c r="S94" s="1">
        <v>5</v>
      </c>
      <c r="T94" s="1">
        <v>5</v>
      </c>
      <c r="U94" s="1">
        <v>1</v>
      </c>
      <c r="V94" s="8"/>
      <c r="W94" s="35">
        <f t="shared" si="16"/>
        <v>189</v>
      </c>
      <c r="X94" s="6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8"/>
      <c r="AJ94" s="35">
        <f t="shared" si="17"/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8"/>
      <c r="AW94" s="35">
        <f t="shared" si="18"/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8"/>
      <c r="BJ94" s="35">
        <f t="shared" si="19"/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8"/>
      <c r="BW94" s="39">
        <f t="shared" si="20"/>
        <v>0</v>
      </c>
      <c r="BX94" s="17">
        <f t="shared" si="21"/>
        <v>0</v>
      </c>
      <c r="BY94" s="11">
        <f t="shared" si="22"/>
        <v>25.331790963008679</v>
      </c>
      <c r="BZ94" s="12">
        <f t="shared" si="15"/>
        <v>0</v>
      </c>
      <c r="CA94" s="1">
        <v>18</v>
      </c>
      <c r="CB94" s="1">
        <v>5</v>
      </c>
      <c r="CC94" s="1">
        <v>0</v>
      </c>
      <c r="CD94" s="1">
        <v>11</v>
      </c>
      <c r="CE94" s="1">
        <v>1</v>
      </c>
      <c r="CF94" s="1">
        <v>3</v>
      </c>
      <c r="CG94" s="1">
        <v>3</v>
      </c>
      <c r="CH94" s="1">
        <v>0</v>
      </c>
      <c r="CI94" s="1">
        <v>3</v>
      </c>
      <c r="CJ94" s="1">
        <v>0</v>
      </c>
      <c r="CK94" s="1">
        <v>9</v>
      </c>
      <c r="CL94" s="8"/>
      <c r="CM94" s="8">
        <f t="shared" si="23"/>
        <v>53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8"/>
      <c r="CZ94" s="8">
        <f t="shared" si="24"/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8"/>
      <c r="DM94" s="8">
        <f t="shared" si="25"/>
        <v>0</v>
      </c>
    </row>
    <row r="95" spans="1:117" x14ac:dyDescent="0.2">
      <c r="A95" s="26" t="s">
        <v>3</v>
      </c>
      <c r="B95" s="27" t="s">
        <v>84</v>
      </c>
      <c r="C95" s="28">
        <v>407</v>
      </c>
      <c r="D95" s="27" t="s">
        <v>334</v>
      </c>
      <c r="E95" s="27" t="s">
        <v>3</v>
      </c>
      <c r="F95" s="27" t="s">
        <v>84</v>
      </c>
      <c r="G95" s="28" t="s">
        <v>265</v>
      </c>
      <c r="H95" s="28">
        <v>94</v>
      </c>
      <c r="I95" s="29" t="s">
        <v>86</v>
      </c>
      <c r="J95" s="32">
        <v>10.772263102685363</v>
      </c>
      <c r="K95" s="6">
        <v>47</v>
      </c>
      <c r="L95" s="1">
        <v>23</v>
      </c>
      <c r="M95" s="1">
        <v>7</v>
      </c>
      <c r="N95" s="1">
        <v>4</v>
      </c>
      <c r="O95" s="1">
        <v>4</v>
      </c>
      <c r="P95" s="1">
        <v>5</v>
      </c>
      <c r="Q95" s="1">
        <v>0</v>
      </c>
      <c r="R95" s="1">
        <v>1</v>
      </c>
      <c r="S95" s="1">
        <v>2</v>
      </c>
      <c r="T95" s="1">
        <v>0</v>
      </c>
      <c r="U95" s="1">
        <v>0</v>
      </c>
      <c r="V95" s="8"/>
      <c r="W95" s="35">
        <f t="shared" si="16"/>
        <v>93</v>
      </c>
      <c r="X95" s="6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8"/>
      <c r="AJ95" s="35">
        <f t="shared" si="17"/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8"/>
      <c r="AW95" s="35">
        <f t="shared" si="18"/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8"/>
      <c r="BJ95" s="35">
        <f t="shared" si="19"/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8"/>
      <c r="BW95" s="39">
        <f t="shared" si="20"/>
        <v>0</v>
      </c>
      <c r="BX95" s="17">
        <f t="shared" si="21"/>
        <v>0</v>
      </c>
      <c r="BY95" s="11">
        <f t="shared" si="22"/>
        <v>10.772263102685363</v>
      </c>
      <c r="BZ95" s="12">
        <f t="shared" si="15"/>
        <v>0</v>
      </c>
      <c r="CA95" s="1">
        <v>0</v>
      </c>
      <c r="CB95" s="1">
        <v>11</v>
      </c>
      <c r="CC95" s="1">
        <v>0</v>
      </c>
      <c r="CD95" s="1">
        <v>0</v>
      </c>
      <c r="CE95" s="1">
        <v>0</v>
      </c>
      <c r="CF95" s="1">
        <v>8</v>
      </c>
      <c r="CG95" s="1">
        <v>0</v>
      </c>
      <c r="CH95" s="1">
        <v>0</v>
      </c>
      <c r="CI95" s="1">
        <v>5</v>
      </c>
      <c r="CJ95" s="1">
        <v>0</v>
      </c>
      <c r="CK95" s="1">
        <v>0</v>
      </c>
      <c r="CL95" s="8"/>
      <c r="CM95" s="8">
        <f t="shared" si="23"/>
        <v>24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8"/>
      <c r="CZ95" s="8">
        <f t="shared" si="24"/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8"/>
      <c r="DM95" s="8">
        <f t="shared" si="25"/>
        <v>0</v>
      </c>
    </row>
    <row r="96" spans="1:117" x14ac:dyDescent="0.2">
      <c r="A96" s="26" t="s">
        <v>3</v>
      </c>
      <c r="B96" s="27" t="s">
        <v>84</v>
      </c>
      <c r="C96" s="28">
        <v>407</v>
      </c>
      <c r="D96" s="27" t="s">
        <v>334</v>
      </c>
      <c r="E96" s="27" t="s">
        <v>3</v>
      </c>
      <c r="F96" s="27" t="s">
        <v>84</v>
      </c>
      <c r="G96" s="28" t="s">
        <v>265</v>
      </c>
      <c r="H96" s="28">
        <v>95</v>
      </c>
      <c r="I96" s="29" t="s">
        <v>87</v>
      </c>
      <c r="J96" s="32">
        <v>25.764126908116463</v>
      </c>
      <c r="K96" s="6">
        <v>9</v>
      </c>
      <c r="L96" s="1">
        <v>11</v>
      </c>
      <c r="M96" s="1">
        <v>8</v>
      </c>
      <c r="N96" s="1">
        <v>7</v>
      </c>
      <c r="O96" s="1">
        <v>2</v>
      </c>
      <c r="P96" s="1">
        <v>0</v>
      </c>
      <c r="Q96" s="1">
        <v>1</v>
      </c>
      <c r="R96" s="1">
        <v>2</v>
      </c>
      <c r="S96" s="1">
        <v>0</v>
      </c>
      <c r="T96" s="1">
        <v>0</v>
      </c>
      <c r="U96" s="1">
        <v>1</v>
      </c>
      <c r="V96" s="8"/>
      <c r="W96" s="35">
        <f t="shared" si="16"/>
        <v>41</v>
      </c>
      <c r="X96" s="6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8"/>
      <c r="AJ96" s="35">
        <f t="shared" si="17"/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8"/>
      <c r="AW96" s="35">
        <f t="shared" si="18"/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8"/>
      <c r="BJ96" s="35">
        <f t="shared" si="19"/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8"/>
      <c r="BW96" s="39">
        <f t="shared" si="20"/>
        <v>0</v>
      </c>
      <c r="BX96" s="17">
        <f t="shared" si="21"/>
        <v>0</v>
      </c>
      <c r="BY96" s="11">
        <f t="shared" si="22"/>
        <v>25.764126908116463</v>
      </c>
      <c r="BZ96" s="12">
        <f t="shared" si="15"/>
        <v>0</v>
      </c>
      <c r="CA96" s="1">
        <v>3</v>
      </c>
      <c r="CB96" s="1">
        <v>4</v>
      </c>
      <c r="CC96" s="1">
        <v>10</v>
      </c>
      <c r="CD96" s="1">
        <v>3</v>
      </c>
      <c r="CE96" s="1">
        <v>8</v>
      </c>
      <c r="CF96" s="1">
        <v>2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8"/>
      <c r="CM96" s="8">
        <f t="shared" si="23"/>
        <v>30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8"/>
      <c r="CZ96" s="8">
        <f t="shared" si="24"/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8"/>
      <c r="DM96" s="8">
        <f t="shared" si="25"/>
        <v>0</v>
      </c>
    </row>
    <row r="97" spans="1:117" x14ac:dyDescent="0.2">
      <c r="A97" s="26" t="s">
        <v>3</v>
      </c>
      <c r="B97" s="27" t="s">
        <v>84</v>
      </c>
      <c r="C97" s="28">
        <v>407</v>
      </c>
      <c r="D97" s="27" t="s">
        <v>334</v>
      </c>
      <c r="E97" s="27" t="s">
        <v>3</v>
      </c>
      <c r="F97" s="27" t="s">
        <v>84</v>
      </c>
      <c r="G97" s="28" t="s">
        <v>265</v>
      </c>
      <c r="H97" s="28">
        <v>96</v>
      </c>
      <c r="I97" s="29" t="s">
        <v>88</v>
      </c>
      <c r="J97" s="32">
        <v>22.706760009235175</v>
      </c>
      <c r="K97" s="6">
        <v>81</v>
      </c>
      <c r="L97" s="1">
        <v>8</v>
      </c>
      <c r="M97" s="1">
        <v>4</v>
      </c>
      <c r="N97" s="1">
        <v>9</v>
      </c>
      <c r="O97" s="1">
        <v>0</v>
      </c>
      <c r="P97" s="1">
        <v>0</v>
      </c>
      <c r="Q97" s="1">
        <v>3</v>
      </c>
      <c r="R97" s="1">
        <v>3</v>
      </c>
      <c r="S97" s="1">
        <v>1</v>
      </c>
      <c r="T97" s="1">
        <v>0</v>
      </c>
      <c r="U97" s="1">
        <v>0</v>
      </c>
      <c r="V97" s="8"/>
      <c r="W97" s="35">
        <f t="shared" si="16"/>
        <v>109</v>
      </c>
      <c r="X97" s="6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8"/>
      <c r="AJ97" s="35">
        <f t="shared" si="17"/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8"/>
      <c r="AW97" s="35">
        <f t="shared" si="18"/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8"/>
      <c r="BJ97" s="35">
        <f t="shared" si="19"/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8"/>
      <c r="BW97" s="39">
        <f t="shared" si="20"/>
        <v>0</v>
      </c>
      <c r="BX97" s="17">
        <f t="shared" si="21"/>
        <v>0</v>
      </c>
      <c r="BY97" s="11">
        <f t="shared" si="22"/>
        <v>22.706760009235175</v>
      </c>
      <c r="BZ97" s="12">
        <f t="shared" si="15"/>
        <v>0</v>
      </c>
      <c r="CA97" s="1">
        <v>2</v>
      </c>
      <c r="CB97" s="1">
        <v>18</v>
      </c>
      <c r="CC97" s="1">
        <v>5</v>
      </c>
      <c r="CD97" s="1">
        <v>2</v>
      </c>
      <c r="CE97" s="1">
        <v>0</v>
      </c>
      <c r="CF97" s="1">
        <v>5</v>
      </c>
      <c r="CG97" s="1">
        <v>7</v>
      </c>
      <c r="CH97" s="1">
        <v>3</v>
      </c>
      <c r="CI97" s="1">
        <v>1</v>
      </c>
      <c r="CJ97" s="1">
        <v>1</v>
      </c>
      <c r="CK97" s="1">
        <v>5</v>
      </c>
      <c r="CL97" s="8"/>
      <c r="CM97" s="8">
        <f t="shared" si="23"/>
        <v>49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8"/>
      <c r="CZ97" s="8">
        <f t="shared" si="24"/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8"/>
      <c r="DM97" s="8">
        <f t="shared" si="25"/>
        <v>0</v>
      </c>
    </row>
    <row r="98" spans="1:117" x14ac:dyDescent="0.2">
      <c r="A98" s="26" t="s">
        <v>3</v>
      </c>
      <c r="B98" s="27" t="s">
        <v>84</v>
      </c>
      <c r="C98" s="28">
        <v>407</v>
      </c>
      <c r="D98" s="27" t="s">
        <v>334</v>
      </c>
      <c r="E98" s="27" t="s">
        <v>3</v>
      </c>
      <c r="F98" s="27" t="s">
        <v>84</v>
      </c>
      <c r="G98" s="28" t="s">
        <v>302</v>
      </c>
      <c r="H98" s="28">
        <v>97</v>
      </c>
      <c r="I98" s="29" t="s">
        <v>337</v>
      </c>
      <c r="J98" s="32">
        <v>20.340921389428249</v>
      </c>
      <c r="K98" s="6">
        <v>56</v>
      </c>
      <c r="L98" s="1">
        <v>39</v>
      </c>
      <c r="M98" s="1">
        <v>10</v>
      </c>
      <c r="N98" s="1">
        <v>11</v>
      </c>
      <c r="O98" s="1">
        <v>1</v>
      </c>
      <c r="P98" s="1">
        <v>4</v>
      </c>
      <c r="Q98" s="1">
        <v>9</v>
      </c>
      <c r="R98" s="1">
        <v>3</v>
      </c>
      <c r="S98" s="1">
        <v>2</v>
      </c>
      <c r="T98" s="1">
        <v>1</v>
      </c>
      <c r="U98" s="1">
        <v>0</v>
      </c>
      <c r="V98" s="8"/>
      <c r="W98" s="35">
        <f t="shared" si="16"/>
        <v>136</v>
      </c>
      <c r="X98" s="6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8"/>
      <c r="AJ98" s="35">
        <f t="shared" si="17"/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8"/>
      <c r="AW98" s="35">
        <f t="shared" si="18"/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8"/>
      <c r="BJ98" s="35">
        <f t="shared" si="19"/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8"/>
      <c r="BW98" s="39">
        <f t="shared" si="20"/>
        <v>0</v>
      </c>
      <c r="BX98" s="17">
        <f t="shared" si="21"/>
        <v>0</v>
      </c>
      <c r="BY98" s="11">
        <f t="shared" si="22"/>
        <v>20.340921389428249</v>
      </c>
      <c r="BZ98" s="12">
        <f t="shared" si="15"/>
        <v>0</v>
      </c>
      <c r="CA98" s="1">
        <v>10</v>
      </c>
      <c r="CB98" s="1">
        <v>0</v>
      </c>
      <c r="CC98" s="1">
        <v>2</v>
      </c>
      <c r="CD98" s="1">
        <v>2</v>
      </c>
      <c r="CE98" s="1">
        <v>7</v>
      </c>
      <c r="CF98" s="1">
        <v>5</v>
      </c>
      <c r="CG98" s="1">
        <v>15</v>
      </c>
      <c r="CH98" s="1">
        <v>0</v>
      </c>
      <c r="CI98" s="1">
        <v>0</v>
      </c>
      <c r="CJ98" s="1">
        <v>0</v>
      </c>
      <c r="CK98" s="1">
        <v>2</v>
      </c>
      <c r="CL98" s="8"/>
      <c r="CM98" s="8">
        <f t="shared" si="23"/>
        <v>43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8"/>
      <c r="CZ98" s="8">
        <f t="shared" si="24"/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8"/>
      <c r="DM98" s="8">
        <f t="shared" si="25"/>
        <v>0</v>
      </c>
    </row>
    <row r="99" spans="1:117" x14ac:dyDescent="0.2">
      <c r="A99" s="26" t="s">
        <v>3</v>
      </c>
      <c r="B99" s="27" t="s">
        <v>89</v>
      </c>
      <c r="C99" s="28">
        <v>407</v>
      </c>
      <c r="D99" s="27" t="s">
        <v>334</v>
      </c>
      <c r="E99" s="27" t="s">
        <v>3</v>
      </c>
      <c r="F99" s="27" t="s">
        <v>84</v>
      </c>
      <c r="G99" s="28" t="s">
        <v>267</v>
      </c>
      <c r="H99" s="28">
        <v>98</v>
      </c>
      <c r="I99" s="29" t="s">
        <v>338</v>
      </c>
      <c r="J99" s="32">
        <v>24.020513255309602</v>
      </c>
      <c r="K99" s="6">
        <v>80</v>
      </c>
      <c r="L99" s="1">
        <v>44</v>
      </c>
      <c r="M99" s="1">
        <v>50</v>
      </c>
      <c r="N99" s="1">
        <v>31</v>
      </c>
      <c r="O99" s="1">
        <v>27</v>
      </c>
      <c r="P99" s="1">
        <v>21</v>
      </c>
      <c r="Q99" s="1">
        <v>11</v>
      </c>
      <c r="R99" s="1">
        <v>11</v>
      </c>
      <c r="S99" s="1">
        <v>24</v>
      </c>
      <c r="T99" s="1">
        <v>19</v>
      </c>
      <c r="U99" s="1">
        <v>3</v>
      </c>
      <c r="V99" s="8"/>
      <c r="W99" s="35">
        <f t="shared" si="16"/>
        <v>321</v>
      </c>
      <c r="X99" s="6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8"/>
      <c r="AJ99" s="35">
        <f t="shared" si="17"/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8"/>
      <c r="AW99" s="35">
        <f t="shared" si="18"/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8"/>
      <c r="BJ99" s="35">
        <f t="shared" si="19"/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8"/>
      <c r="BW99" s="39">
        <f t="shared" si="20"/>
        <v>0</v>
      </c>
      <c r="BX99" s="17">
        <f t="shared" si="21"/>
        <v>0</v>
      </c>
      <c r="BY99" s="11">
        <f t="shared" si="22"/>
        <v>24.020513255309602</v>
      </c>
      <c r="BZ99" s="12">
        <f t="shared" si="15"/>
        <v>0</v>
      </c>
      <c r="CA99" s="1">
        <v>21</v>
      </c>
      <c r="CB99" s="1">
        <v>12</v>
      </c>
      <c r="CC99" s="1">
        <v>20</v>
      </c>
      <c r="CD99" s="1">
        <v>11</v>
      </c>
      <c r="CE99" s="1">
        <v>13</v>
      </c>
      <c r="CF99" s="1">
        <v>8</v>
      </c>
      <c r="CG99" s="1">
        <v>15</v>
      </c>
      <c r="CH99" s="1">
        <v>6</v>
      </c>
      <c r="CI99" s="1">
        <v>2</v>
      </c>
      <c r="CJ99" s="1">
        <v>2</v>
      </c>
      <c r="CK99" s="1">
        <v>0</v>
      </c>
      <c r="CL99" s="8"/>
      <c r="CM99" s="8">
        <f t="shared" si="23"/>
        <v>110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8"/>
      <c r="CZ99" s="8">
        <f t="shared" si="24"/>
        <v>0</v>
      </c>
      <c r="DA99" s="1">
        <v>0</v>
      </c>
      <c r="DB99" s="1">
        <v>0</v>
      </c>
      <c r="DC99" s="1">
        <v>0</v>
      </c>
      <c r="DD99" s="1">
        <v>0</v>
      </c>
      <c r="DE99" s="1">
        <v>1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8"/>
      <c r="DM99" s="8">
        <f t="shared" si="25"/>
        <v>1</v>
      </c>
    </row>
    <row r="100" spans="1:117" x14ac:dyDescent="0.2">
      <c r="A100" s="26" t="s">
        <v>3</v>
      </c>
      <c r="B100" s="27" t="s">
        <v>89</v>
      </c>
      <c r="C100" s="28">
        <v>407</v>
      </c>
      <c r="D100" s="27" t="s">
        <v>334</v>
      </c>
      <c r="E100" s="27" t="s">
        <v>3</v>
      </c>
      <c r="F100" s="27" t="s">
        <v>84</v>
      </c>
      <c r="G100" s="28" t="s">
        <v>265</v>
      </c>
      <c r="H100" s="28">
        <v>99</v>
      </c>
      <c r="I100" s="29" t="s">
        <v>90</v>
      </c>
      <c r="J100" s="32">
        <v>14.520632386620571</v>
      </c>
      <c r="K100" s="6">
        <v>23</v>
      </c>
      <c r="L100" s="1">
        <v>4</v>
      </c>
      <c r="M100" s="1">
        <v>6</v>
      </c>
      <c r="N100" s="1">
        <v>4</v>
      </c>
      <c r="O100" s="1">
        <v>3</v>
      </c>
      <c r="P100" s="1">
        <v>6</v>
      </c>
      <c r="Q100" s="1">
        <v>3</v>
      </c>
      <c r="R100" s="1">
        <v>2</v>
      </c>
      <c r="S100" s="1">
        <v>0</v>
      </c>
      <c r="T100" s="1">
        <v>1</v>
      </c>
      <c r="U100" s="1">
        <v>0</v>
      </c>
      <c r="V100" s="8"/>
      <c r="W100" s="35">
        <f t="shared" si="16"/>
        <v>52</v>
      </c>
      <c r="X100" s="6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8"/>
      <c r="AJ100" s="35">
        <f t="shared" si="17"/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8"/>
      <c r="AW100" s="35">
        <f t="shared" si="18"/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8"/>
      <c r="BJ100" s="35">
        <f t="shared" si="19"/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8"/>
      <c r="BW100" s="39">
        <f t="shared" si="20"/>
        <v>0</v>
      </c>
      <c r="BX100" s="17">
        <f t="shared" si="21"/>
        <v>0</v>
      </c>
      <c r="BY100" s="11">
        <f t="shared" si="22"/>
        <v>14.520632386620571</v>
      </c>
      <c r="BZ100" s="12">
        <f t="shared" si="15"/>
        <v>0</v>
      </c>
      <c r="CA100" s="1">
        <v>4</v>
      </c>
      <c r="CB100" s="1">
        <v>0</v>
      </c>
      <c r="CC100" s="1">
        <v>1</v>
      </c>
      <c r="CD100" s="1">
        <v>1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8"/>
      <c r="CM100" s="8">
        <f t="shared" si="23"/>
        <v>6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8"/>
      <c r="CZ100" s="8">
        <f t="shared" si="24"/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8"/>
      <c r="DM100" s="8">
        <f t="shared" si="25"/>
        <v>0</v>
      </c>
    </row>
    <row r="101" spans="1:117" x14ac:dyDescent="0.2">
      <c r="A101" s="26" t="s">
        <v>3</v>
      </c>
      <c r="B101" s="27" t="s">
        <v>89</v>
      </c>
      <c r="C101" s="28">
        <v>407</v>
      </c>
      <c r="D101" s="27" t="s">
        <v>334</v>
      </c>
      <c r="E101" s="27" t="s">
        <v>3</v>
      </c>
      <c r="F101" s="27" t="s">
        <v>84</v>
      </c>
      <c r="G101" s="28" t="s">
        <v>265</v>
      </c>
      <c r="H101" s="28">
        <v>100</v>
      </c>
      <c r="I101" s="29" t="s">
        <v>91</v>
      </c>
      <c r="J101" s="32">
        <v>17.168562981694084</v>
      </c>
      <c r="K101" s="6">
        <v>34</v>
      </c>
      <c r="L101" s="1">
        <v>8</v>
      </c>
      <c r="M101" s="1">
        <v>5</v>
      </c>
      <c r="N101" s="1">
        <v>3</v>
      </c>
      <c r="O101" s="1">
        <v>5</v>
      </c>
      <c r="P101" s="1">
        <v>4</v>
      </c>
      <c r="Q101" s="1">
        <v>1</v>
      </c>
      <c r="R101" s="1">
        <v>1</v>
      </c>
      <c r="S101" s="1">
        <v>3</v>
      </c>
      <c r="T101" s="1">
        <v>2</v>
      </c>
      <c r="U101" s="1">
        <v>0</v>
      </c>
      <c r="V101" s="8"/>
      <c r="W101" s="35">
        <f t="shared" si="16"/>
        <v>66</v>
      </c>
      <c r="X101" s="6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8"/>
      <c r="AJ101" s="35">
        <f t="shared" si="17"/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8"/>
      <c r="AW101" s="35">
        <f t="shared" si="18"/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8"/>
      <c r="BJ101" s="35">
        <f t="shared" si="19"/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8"/>
      <c r="BW101" s="39">
        <f t="shared" si="20"/>
        <v>0</v>
      </c>
      <c r="BX101" s="17">
        <f t="shared" si="21"/>
        <v>0</v>
      </c>
      <c r="BY101" s="11">
        <f t="shared" si="22"/>
        <v>17.168562981694084</v>
      </c>
      <c r="BZ101" s="12">
        <f t="shared" si="15"/>
        <v>0</v>
      </c>
      <c r="CA101" s="1">
        <v>5</v>
      </c>
      <c r="CB101" s="1">
        <v>12</v>
      </c>
      <c r="CC101" s="1">
        <v>4</v>
      </c>
      <c r="CD101" s="1">
        <v>2</v>
      </c>
      <c r="CE101" s="1">
        <v>0</v>
      </c>
      <c r="CF101" s="1">
        <v>1</v>
      </c>
      <c r="CG101" s="1">
        <v>1</v>
      </c>
      <c r="CH101" s="1">
        <v>0</v>
      </c>
      <c r="CI101" s="1">
        <v>2</v>
      </c>
      <c r="CJ101" s="1">
        <v>0</v>
      </c>
      <c r="CK101" s="1">
        <v>0</v>
      </c>
      <c r="CL101" s="8"/>
      <c r="CM101" s="8">
        <f t="shared" si="23"/>
        <v>27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8"/>
      <c r="CZ101" s="8">
        <f t="shared" si="24"/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1</v>
      </c>
      <c r="DJ101" s="1">
        <v>0</v>
      </c>
      <c r="DK101" s="1">
        <v>0</v>
      </c>
      <c r="DL101" s="8"/>
      <c r="DM101" s="8">
        <f t="shared" si="25"/>
        <v>1</v>
      </c>
    </row>
    <row r="102" spans="1:117" x14ac:dyDescent="0.2">
      <c r="A102" s="26" t="s">
        <v>3</v>
      </c>
      <c r="B102" s="27" t="s">
        <v>12</v>
      </c>
      <c r="C102" s="28">
        <v>407</v>
      </c>
      <c r="D102" s="27" t="s">
        <v>334</v>
      </c>
      <c r="E102" s="27" t="s">
        <v>3</v>
      </c>
      <c r="F102" s="27" t="s">
        <v>11</v>
      </c>
      <c r="G102" s="28" t="s">
        <v>267</v>
      </c>
      <c r="H102" s="28">
        <v>101</v>
      </c>
      <c r="I102" s="29" t="s">
        <v>11</v>
      </c>
      <c r="J102" s="32">
        <v>24.871212945499423</v>
      </c>
      <c r="K102" s="6">
        <v>77</v>
      </c>
      <c r="L102" s="1">
        <v>85</v>
      </c>
      <c r="M102" s="1">
        <v>33</v>
      </c>
      <c r="N102" s="1">
        <v>10</v>
      </c>
      <c r="O102" s="1">
        <v>12</v>
      </c>
      <c r="P102" s="1">
        <v>16</v>
      </c>
      <c r="Q102" s="1">
        <v>3</v>
      </c>
      <c r="R102" s="1">
        <v>9</v>
      </c>
      <c r="S102" s="1">
        <v>7</v>
      </c>
      <c r="T102" s="1">
        <v>1</v>
      </c>
      <c r="U102" s="1">
        <v>1</v>
      </c>
      <c r="V102" s="8"/>
      <c r="W102" s="35">
        <f t="shared" si="16"/>
        <v>254</v>
      </c>
      <c r="X102" s="6">
        <v>0</v>
      </c>
      <c r="Y102" s="1">
        <v>3</v>
      </c>
      <c r="Z102" s="1">
        <v>1</v>
      </c>
      <c r="AA102" s="1">
        <v>1</v>
      </c>
      <c r="AB102" s="1">
        <v>16</v>
      </c>
      <c r="AC102" s="1">
        <v>2</v>
      </c>
      <c r="AD102" s="1">
        <v>13</v>
      </c>
      <c r="AE102" s="1">
        <v>0</v>
      </c>
      <c r="AF102" s="1">
        <v>0</v>
      </c>
      <c r="AG102" s="1">
        <v>0</v>
      </c>
      <c r="AH102" s="1">
        <v>0</v>
      </c>
      <c r="AI102" s="8"/>
      <c r="AJ102" s="35">
        <f t="shared" si="17"/>
        <v>36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8"/>
      <c r="AW102" s="35">
        <f t="shared" si="18"/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8"/>
      <c r="BJ102" s="35">
        <f t="shared" si="19"/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8"/>
      <c r="BW102" s="39">
        <f t="shared" si="20"/>
        <v>0</v>
      </c>
      <c r="BX102" s="17">
        <f t="shared" si="21"/>
        <v>36</v>
      </c>
      <c r="BY102" s="11">
        <f t="shared" si="22"/>
        <v>24.871212945499423</v>
      </c>
      <c r="BZ102" s="12">
        <f t="shared" si="15"/>
        <v>144.74565466061998</v>
      </c>
      <c r="CA102" s="1">
        <v>14</v>
      </c>
      <c r="CB102" s="1">
        <v>7</v>
      </c>
      <c r="CC102" s="1">
        <v>13</v>
      </c>
      <c r="CD102" s="1">
        <v>20</v>
      </c>
      <c r="CE102" s="1">
        <v>16</v>
      </c>
      <c r="CF102" s="1">
        <v>27</v>
      </c>
      <c r="CG102" s="1">
        <v>4</v>
      </c>
      <c r="CH102" s="1">
        <v>9</v>
      </c>
      <c r="CI102" s="1">
        <v>0</v>
      </c>
      <c r="CJ102" s="1">
        <v>1</v>
      </c>
      <c r="CK102" s="1">
        <v>0</v>
      </c>
      <c r="CL102" s="8"/>
      <c r="CM102" s="8">
        <f t="shared" si="23"/>
        <v>111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8"/>
      <c r="CZ102" s="8">
        <f t="shared" si="24"/>
        <v>0</v>
      </c>
      <c r="DA102" s="1">
        <v>0</v>
      </c>
      <c r="DB102" s="1">
        <v>3</v>
      </c>
      <c r="DC102" s="1">
        <v>0</v>
      </c>
      <c r="DD102" s="1">
        <v>22</v>
      </c>
      <c r="DE102" s="1">
        <v>8</v>
      </c>
      <c r="DF102" s="1">
        <v>0</v>
      </c>
      <c r="DG102" s="1">
        <v>11</v>
      </c>
      <c r="DH102" s="1">
        <v>4</v>
      </c>
      <c r="DI102" s="1">
        <v>0</v>
      </c>
      <c r="DJ102" s="1">
        <v>0</v>
      </c>
      <c r="DK102" s="1">
        <v>0</v>
      </c>
      <c r="DL102" s="8"/>
      <c r="DM102" s="8">
        <f t="shared" si="25"/>
        <v>48</v>
      </c>
    </row>
    <row r="103" spans="1:117" x14ac:dyDescent="0.2">
      <c r="A103" s="26" t="s">
        <v>3</v>
      </c>
      <c r="B103" s="27" t="s">
        <v>12</v>
      </c>
      <c r="C103" s="28">
        <v>407</v>
      </c>
      <c r="D103" s="27" t="s">
        <v>334</v>
      </c>
      <c r="E103" s="27" t="s">
        <v>3</v>
      </c>
      <c r="F103" s="27" t="s">
        <v>11</v>
      </c>
      <c r="G103" s="28" t="s">
        <v>265</v>
      </c>
      <c r="H103" s="28">
        <v>102</v>
      </c>
      <c r="I103" s="29" t="s">
        <v>92</v>
      </c>
      <c r="J103" s="32">
        <v>15.555024573255594</v>
      </c>
      <c r="K103" s="6">
        <v>25</v>
      </c>
      <c r="L103" s="1">
        <v>5</v>
      </c>
      <c r="M103" s="1">
        <v>33</v>
      </c>
      <c r="N103" s="1">
        <v>7</v>
      </c>
      <c r="O103" s="1">
        <v>19</v>
      </c>
      <c r="P103" s="1">
        <v>14</v>
      </c>
      <c r="Q103" s="1">
        <v>26</v>
      </c>
      <c r="R103" s="1">
        <v>6</v>
      </c>
      <c r="S103" s="1">
        <v>2</v>
      </c>
      <c r="T103" s="1">
        <v>2</v>
      </c>
      <c r="U103" s="1">
        <v>1</v>
      </c>
      <c r="V103" s="8"/>
      <c r="W103" s="35">
        <f t="shared" si="16"/>
        <v>140</v>
      </c>
      <c r="X103" s="6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8"/>
      <c r="AJ103" s="35">
        <f t="shared" si="17"/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8"/>
      <c r="AW103" s="35">
        <f t="shared" si="18"/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8"/>
      <c r="BJ103" s="35">
        <f t="shared" si="19"/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8"/>
      <c r="BW103" s="39">
        <f t="shared" si="20"/>
        <v>0</v>
      </c>
      <c r="BX103" s="17">
        <f t="shared" si="21"/>
        <v>0</v>
      </c>
      <c r="BY103" s="11">
        <f t="shared" si="22"/>
        <v>15.555024573255594</v>
      </c>
      <c r="BZ103" s="12">
        <f t="shared" si="15"/>
        <v>0</v>
      </c>
      <c r="CA103" s="1">
        <v>0</v>
      </c>
      <c r="CB103" s="1">
        <v>2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8"/>
      <c r="CM103" s="8">
        <f t="shared" si="23"/>
        <v>2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8"/>
      <c r="CZ103" s="8">
        <f t="shared" si="24"/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8"/>
      <c r="DM103" s="8">
        <f t="shared" si="25"/>
        <v>0</v>
      </c>
    </row>
    <row r="104" spans="1:117" x14ac:dyDescent="0.2">
      <c r="A104" s="26" t="s">
        <v>3</v>
      </c>
      <c r="B104" s="27" t="s">
        <v>12</v>
      </c>
      <c r="C104" s="28">
        <v>407</v>
      </c>
      <c r="D104" s="27" t="s">
        <v>334</v>
      </c>
      <c r="E104" s="27" t="s">
        <v>3</v>
      </c>
      <c r="F104" s="27" t="s">
        <v>11</v>
      </c>
      <c r="G104" s="28" t="s">
        <v>265</v>
      </c>
      <c r="H104" s="28">
        <v>103</v>
      </c>
      <c r="I104" s="29" t="s">
        <v>93</v>
      </c>
      <c r="J104" s="32">
        <v>8.6399512486254526</v>
      </c>
      <c r="K104" s="6">
        <v>11</v>
      </c>
      <c r="L104" s="1">
        <v>6</v>
      </c>
      <c r="M104" s="1">
        <v>1</v>
      </c>
      <c r="N104" s="1">
        <v>1</v>
      </c>
      <c r="O104" s="1">
        <v>10</v>
      </c>
      <c r="P104" s="1">
        <v>0</v>
      </c>
      <c r="Q104" s="1">
        <v>0</v>
      </c>
      <c r="R104" s="1">
        <v>1</v>
      </c>
      <c r="S104" s="1">
        <v>1</v>
      </c>
      <c r="T104" s="1">
        <v>0</v>
      </c>
      <c r="U104" s="1">
        <v>0</v>
      </c>
      <c r="V104" s="8"/>
      <c r="W104" s="35">
        <f t="shared" si="16"/>
        <v>31</v>
      </c>
      <c r="X104" s="6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8"/>
      <c r="AJ104" s="35">
        <f t="shared" si="17"/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8"/>
      <c r="AW104" s="35">
        <f t="shared" si="18"/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8"/>
      <c r="BJ104" s="35">
        <f t="shared" si="19"/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8"/>
      <c r="BW104" s="39">
        <f t="shared" si="20"/>
        <v>0</v>
      </c>
      <c r="BX104" s="17">
        <f t="shared" si="21"/>
        <v>0</v>
      </c>
      <c r="BY104" s="11">
        <f t="shared" si="22"/>
        <v>8.6399512486254526</v>
      </c>
      <c r="BZ104" s="12">
        <f t="shared" si="15"/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1</v>
      </c>
      <c r="CI104" s="1">
        <v>0</v>
      </c>
      <c r="CJ104" s="1">
        <v>0</v>
      </c>
      <c r="CK104" s="1">
        <v>0</v>
      </c>
      <c r="CL104" s="8"/>
      <c r="CM104" s="8">
        <f t="shared" si="23"/>
        <v>1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8"/>
      <c r="CZ104" s="8">
        <f t="shared" si="24"/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8"/>
      <c r="DM104" s="8">
        <f t="shared" si="25"/>
        <v>0</v>
      </c>
    </row>
    <row r="105" spans="1:117" x14ac:dyDescent="0.2">
      <c r="A105" s="26" t="s">
        <v>3</v>
      </c>
      <c r="B105" s="27" t="s">
        <v>12</v>
      </c>
      <c r="C105" s="28">
        <v>407</v>
      </c>
      <c r="D105" s="27" t="s">
        <v>334</v>
      </c>
      <c r="E105" s="27" t="s">
        <v>3</v>
      </c>
      <c r="F105" s="27" t="s">
        <v>11</v>
      </c>
      <c r="G105" s="28" t="s">
        <v>267</v>
      </c>
      <c r="H105" s="28">
        <v>104</v>
      </c>
      <c r="I105" s="29" t="s">
        <v>339</v>
      </c>
      <c r="J105" s="32">
        <v>5.8545341296656064</v>
      </c>
      <c r="K105" s="6">
        <v>0</v>
      </c>
      <c r="L105" s="1">
        <v>13</v>
      </c>
      <c r="M105" s="1">
        <v>12</v>
      </c>
      <c r="N105" s="1">
        <v>27</v>
      </c>
      <c r="O105" s="1">
        <v>6</v>
      </c>
      <c r="P105" s="1">
        <v>3</v>
      </c>
      <c r="Q105" s="1">
        <v>4</v>
      </c>
      <c r="R105" s="1">
        <v>8</v>
      </c>
      <c r="S105" s="1">
        <v>46</v>
      </c>
      <c r="T105" s="1">
        <v>2</v>
      </c>
      <c r="U105" s="1">
        <v>0</v>
      </c>
      <c r="V105" s="8"/>
      <c r="W105" s="35">
        <f t="shared" si="16"/>
        <v>121</v>
      </c>
      <c r="X105" s="6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8"/>
      <c r="AJ105" s="35">
        <f t="shared" si="17"/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8"/>
      <c r="AW105" s="35">
        <f t="shared" si="18"/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8"/>
      <c r="BJ105" s="35">
        <f t="shared" si="19"/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8"/>
      <c r="BW105" s="39">
        <f t="shared" si="20"/>
        <v>0</v>
      </c>
      <c r="BX105" s="17">
        <f t="shared" si="21"/>
        <v>0</v>
      </c>
      <c r="BY105" s="11">
        <f t="shared" si="22"/>
        <v>5.8545341296656064</v>
      </c>
      <c r="BZ105" s="12">
        <f t="shared" si="15"/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8"/>
      <c r="CM105" s="8">
        <f t="shared" si="23"/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8"/>
      <c r="CZ105" s="8">
        <f t="shared" si="24"/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8"/>
      <c r="DM105" s="8">
        <f t="shared" si="25"/>
        <v>0</v>
      </c>
    </row>
    <row r="106" spans="1:117" x14ac:dyDescent="0.2">
      <c r="A106" s="26" t="s">
        <v>3</v>
      </c>
      <c r="B106" s="27" t="s">
        <v>96</v>
      </c>
      <c r="C106" s="28">
        <v>407</v>
      </c>
      <c r="D106" s="27" t="s">
        <v>334</v>
      </c>
      <c r="E106" s="27" t="s">
        <v>3</v>
      </c>
      <c r="F106" s="27" t="s">
        <v>95</v>
      </c>
      <c r="G106" s="28" t="s">
        <v>269</v>
      </c>
      <c r="H106" s="28">
        <v>105</v>
      </c>
      <c r="I106" s="29" t="s">
        <v>94</v>
      </c>
      <c r="J106" s="32">
        <v>31.7161053143885</v>
      </c>
      <c r="K106" s="6">
        <v>50</v>
      </c>
      <c r="L106" s="1">
        <v>18</v>
      </c>
      <c r="M106" s="1">
        <v>14</v>
      </c>
      <c r="N106" s="1">
        <v>37</v>
      </c>
      <c r="O106" s="1">
        <v>23</v>
      </c>
      <c r="P106" s="1">
        <v>19</v>
      </c>
      <c r="Q106" s="1">
        <v>27</v>
      </c>
      <c r="R106" s="1">
        <v>11</v>
      </c>
      <c r="S106" s="1">
        <v>11</v>
      </c>
      <c r="T106" s="1">
        <v>13</v>
      </c>
      <c r="U106" s="1">
        <v>0</v>
      </c>
      <c r="V106" s="8"/>
      <c r="W106" s="35">
        <f t="shared" si="16"/>
        <v>223</v>
      </c>
      <c r="X106" s="6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8"/>
      <c r="AJ106" s="35">
        <f t="shared" si="17"/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8"/>
      <c r="AW106" s="35">
        <f t="shared" si="18"/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8"/>
      <c r="BJ106" s="35">
        <f t="shared" si="19"/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8"/>
      <c r="BW106" s="39">
        <f t="shared" si="20"/>
        <v>0</v>
      </c>
      <c r="BX106" s="17">
        <f t="shared" si="21"/>
        <v>0</v>
      </c>
      <c r="BY106" s="11">
        <f t="shared" si="22"/>
        <v>31.7161053143885</v>
      </c>
      <c r="BZ106" s="12">
        <f t="shared" si="15"/>
        <v>0</v>
      </c>
      <c r="CA106" s="1">
        <v>2</v>
      </c>
      <c r="CB106" s="1">
        <v>0</v>
      </c>
      <c r="CC106" s="1">
        <v>5</v>
      </c>
      <c r="CD106" s="1">
        <v>0</v>
      </c>
      <c r="CE106" s="1">
        <v>0</v>
      </c>
      <c r="CF106" s="1">
        <v>13</v>
      </c>
      <c r="CG106" s="1">
        <v>7</v>
      </c>
      <c r="CH106" s="1">
        <v>6</v>
      </c>
      <c r="CI106" s="1">
        <v>0</v>
      </c>
      <c r="CJ106" s="1">
        <v>0</v>
      </c>
      <c r="CK106" s="1">
        <v>0</v>
      </c>
      <c r="CL106" s="8"/>
      <c r="CM106" s="8">
        <f t="shared" si="23"/>
        <v>33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8"/>
      <c r="CZ106" s="8">
        <f t="shared" si="24"/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8"/>
      <c r="DM106" s="8">
        <f t="shared" si="25"/>
        <v>0</v>
      </c>
    </row>
    <row r="107" spans="1:117" x14ac:dyDescent="0.2">
      <c r="A107" s="26" t="s">
        <v>3</v>
      </c>
      <c r="B107" s="27" t="s">
        <v>96</v>
      </c>
      <c r="C107" s="28">
        <v>407</v>
      </c>
      <c r="D107" s="27" t="s">
        <v>334</v>
      </c>
      <c r="E107" s="27" t="s">
        <v>3</v>
      </c>
      <c r="F107" s="27" t="s">
        <v>95</v>
      </c>
      <c r="G107" s="28" t="s">
        <v>302</v>
      </c>
      <c r="H107" s="28">
        <v>106</v>
      </c>
      <c r="I107" s="29" t="s">
        <v>340</v>
      </c>
      <c r="J107" s="32">
        <v>3.5593568989311022</v>
      </c>
      <c r="K107" s="6">
        <v>13</v>
      </c>
      <c r="L107" s="1">
        <v>10</v>
      </c>
      <c r="M107" s="1">
        <v>10</v>
      </c>
      <c r="N107" s="1">
        <v>0</v>
      </c>
      <c r="O107" s="1">
        <v>3</v>
      </c>
      <c r="P107" s="1">
        <v>1</v>
      </c>
      <c r="Q107" s="1">
        <v>0</v>
      </c>
      <c r="R107" s="1">
        <v>2</v>
      </c>
      <c r="S107" s="1">
        <v>2</v>
      </c>
      <c r="T107" s="1">
        <v>0</v>
      </c>
      <c r="U107" s="1">
        <v>0</v>
      </c>
      <c r="V107" s="8"/>
      <c r="W107" s="35">
        <f t="shared" si="16"/>
        <v>41</v>
      </c>
      <c r="X107" s="6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8"/>
      <c r="AJ107" s="35">
        <f t="shared" si="17"/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8"/>
      <c r="AW107" s="35">
        <f t="shared" si="18"/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8"/>
      <c r="BJ107" s="35">
        <f t="shared" si="19"/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8"/>
      <c r="BW107" s="39">
        <f t="shared" si="20"/>
        <v>0</v>
      </c>
      <c r="BX107" s="17">
        <f t="shared" si="21"/>
        <v>0</v>
      </c>
      <c r="BY107" s="11">
        <f t="shared" si="22"/>
        <v>3.5593568989311022</v>
      </c>
      <c r="BZ107" s="12">
        <f t="shared" si="15"/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8"/>
      <c r="CM107" s="8">
        <f t="shared" si="23"/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8"/>
      <c r="CZ107" s="8">
        <f t="shared" si="24"/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8"/>
      <c r="DM107" s="8">
        <f t="shared" si="25"/>
        <v>0</v>
      </c>
    </row>
    <row r="108" spans="1:117" x14ac:dyDescent="0.2">
      <c r="A108" s="26" t="s">
        <v>3</v>
      </c>
      <c r="B108" s="27" t="s">
        <v>96</v>
      </c>
      <c r="C108" s="28">
        <v>407</v>
      </c>
      <c r="D108" s="27" t="s">
        <v>334</v>
      </c>
      <c r="E108" s="27" t="s">
        <v>3</v>
      </c>
      <c r="F108" s="27" t="s">
        <v>95</v>
      </c>
      <c r="G108" s="28" t="s">
        <v>265</v>
      </c>
      <c r="H108" s="28">
        <v>107</v>
      </c>
      <c r="I108" s="29" t="s">
        <v>341</v>
      </c>
      <c r="J108" s="32">
        <v>2.6222315318212228</v>
      </c>
      <c r="K108" s="6">
        <v>0</v>
      </c>
      <c r="L108" s="1">
        <v>0</v>
      </c>
      <c r="M108" s="1">
        <v>0</v>
      </c>
      <c r="N108" s="1">
        <v>1</v>
      </c>
      <c r="O108" s="1">
        <v>2</v>
      </c>
      <c r="P108" s="1">
        <v>0</v>
      </c>
      <c r="Q108" s="1">
        <v>15</v>
      </c>
      <c r="R108" s="1">
        <v>2</v>
      </c>
      <c r="S108" s="1">
        <v>0</v>
      </c>
      <c r="T108" s="1">
        <v>0</v>
      </c>
      <c r="U108" s="1">
        <v>0</v>
      </c>
      <c r="V108" s="8"/>
      <c r="W108" s="35">
        <f t="shared" si="16"/>
        <v>20</v>
      </c>
      <c r="X108" s="6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8"/>
      <c r="AJ108" s="35">
        <f t="shared" si="17"/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8"/>
      <c r="AW108" s="35">
        <f t="shared" si="18"/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8"/>
      <c r="BJ108" s="35">
        <f t="shared" si="19"/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8"/>
      <c r="BW108" s="39">
        <f t="shared" si="20"/>
        <v>0</v>
      </c>
      <c r="BX108" s="17">
        <f t="shared" si="21"/>
        <v>0</v>
      </c>
      <c r="BY108" s="11">
        <f t="shared" si="22"/>
        <v>2.6222315318212228</v>
      </c>
      <c r="BZ108" s="12">
        <f t="shared" si="15"/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8"/>
      <c r="CM108" s="8">
        <f t="shared" si="23"/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8"/>
      <c r="CZ108" s="8">
        <f t="shared" si="24"/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8"/>
      <c r="DM108" s="8">
        <f t="shared" si="25"/>
        <v>0</v>
      </c>
    </row>
    <row r="109" spans="1:117" x14ac:dyDescent="0.2">
      <c r="A109" s="26" t="s">
        <v>3</v>
      </c>
      <c r="B109" s="27" t="s">
        <v>96</v>
      </c>
      <c r="C109" s="28">
        <v>407</v>
      </c>
      <c r="D109" s="27" t="s">
        <v>334</v>
      </c>
      <c r="E109" s="27" t="s">
        <v>3</v>
      </c>
      <c r="F109" s="27" t="s">
        <v>95</v>
      </c>
      <c r="G109" s="28" t="s">
        <v>265</v>
      </c>
      <c r="H109" s="28">
        <v>108</v>
      </c>
      <c r="I109" s="29" t="s">
        <v>97</v>
      </c>
      <c r="J109" s="32">
        <v>3.0864954751600631</v>
      </c>
      <c r="K109" s="6">
        <v>7</v>
      </c>
      <c r="L109" s="1">
        <v>11</v>
      </c>
      <c r="M109" s="1">
        <v>1</v>
      </c>
      <c r="N109" s="1">
        <v>0</v>
      </c>
      <c r="O109" s="1">
        <v>12</v>
      </c>
      <c r="P109" s="1">
        <v>0</v>
      </c>
      <c r="Q109" s="1">
        <v>2</v>
      </c>
      <c r="R109" s="1">
        <v>1</v>
      </c>
      <c r="S109" s="1">
        <v>2</v>
      </c>
      <c r="T109" s="1">
        <v>1</v>
      </c>
      <c r="U109" s="1">
        <v>0</v>
      </c>
      <c r="V109" s="8"/>
      <c r="W109" s="35">
        <f t="shared" si="16"/>
        <v>37</v>
      </c>
      <c r="X109" s="6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8"/>
      <c r="AJ109" s="35">
        <f t="shared" si="17"/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8"/>
      <c r="AW109" s="35">
        <f t="shared" si="18"/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8"/>
      <c r="BJ109" s="35">
        <f t="shared" si="19"/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8"/>
      <c r="BW109" s="39">
        <f t="shared" si="20"/>
        <v>0</v>
      </c>
      <c r="BX109" s="17">
        <f t="shared" si="21"/>
        <v>0</v>
      </c>
      <c r="BY109" s="11">
        <f t="shared" si="22"/>
        <v>3.0864954751600631</v>
      </c>
      <c r="BZ109" s="12">
        <f t="shared" si="15"/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8"/>
      <c r="CM109" s="8">
        <f t="shared" si="23"/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8"/>
      <c r="CZ109" s="8">
        <f t="shared" si="24"/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8"/>
      <c r="DM109" s="8">
        <f t="shared" si="25"/>
        <v>0</v>
      </c>
    </row>
    <row r="110" spans="1:117" x14ac:dyDescent="0.2">
      <c r="A110" s="26" t="s">
        <v>3</v>
      </c>
      <c r="B110" s="27" t="s">
        <v>99</v>
      </c>
      <c r="C110" s="28">
        <v>407</v>
      </c>
      <c r="D110" s="27" t="s">
        <v>334</v>
      </c>
      <c r="E110" s="27" t="s">
        <v>3</v>
      </c>
      <c r="F110" s="27" t="s">
        <v>98</v>
      </c>
      <c r="G110" s="28" t="s">
        <v>267</v>
      </c>
      <c r="H110" s="28">
        <v>109</v>
      </c>
      <c r="I110" s="29" t="s">
        <v>98</v>
      </c>
      <c r="J110" s="32">
        <v>40.088522557067812</v>
      </c>
      <c r="K110" s="6">
        <v>64</v>
      </c>
      <c r="L110" s="1">
        <v>16</v>
      </c>
      <c r="M110" s="1">
        <v>17</v>
      </c>
      <c r="N110" s="1">
        <v>47</v>
      </c>
      <c r="O110" s="1">
        <v>36</v>
      </c>
      <c r="P110" s="1">
        <v>40</v>
      </c>
      <c r="Q110" s="1">
        <v>10</v>
      </c>
      <c r="R110" s="1">
        <v>6</v>
      </c>
      <c r="S110" s="1">
        <v>4</v>
      </c>
      <c r="T110" s="1">
        <v>11</v>
      </c>
      <c r="U110" s="1">
        <v>0</v>
      </c>
      <c r="V110" s="8"/>
      <c r="W110" s="35">
        <f t="shared" si="16"/>
        <v>251</v>
      </c>
      <c r="X110" s="6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8"/>
      <c r="AJ110" s="35">
        <f t="shared" si="17"/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8"/>
      <c r="AW110" s="35">
        <f t="shared" si="18"/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8"/>
      <c r="BJ110" s="35">
        <f t="shared" si="19"/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8"/>
      <c r="BW110" s="39">
        <f t="shared" si="20"/>
        <v>0</v>
      </c>
      <c r="BX110" s="17">
        <f t="shared" si="21"/>
        <v>0</v>
      </c>
      <c r="BY110" s="11">
        <f t="shared" si="22"/>
        <v>40.088522557067812</v>
      </c>
      <c r="BZ110" s="12">
        <f t="shared" si="15"/>
        <v>0</v>
      </c>
      <c r="CA110" s="1">
        <v>8</v>
      </c>
      <c r="CB110" s="1">
        <v>1</v>
      </c>
      <c r="CC110" s="1">
        <v>0</v>
      </c>
      <c r="CD110" s="1">
        <v>3</v>
      </c>
      <c r="CE110" s="1">
        <v>39</v>
      </c>
      <c r="CF110" s="1">
        <v>19</v>
      </c>
      <c r="CG110" s="1">
        <v>6</v>
      </c>
      <c r="CH110" s="1">
        <v>2</v>
      </c>
      <c r="CI110" s="1">
        <v>0</v>
      </c>
      <c r="CJ110" s="1">
        <v>6</v>
      </c>
      <c r="CK110" s="1">
        <v>0</v>
      </c>
      <c r="CL110" s="8"/>
      <c r="CM110" s="8">
        <f t="shared" si="23"/>
        <v>84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8"/>
      <c r="CZ110" s="8">
        <f t="shared" si="24"/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8"/>
      <c r="DM110" s="8">
        <f t="shared" si="25"/>
        <v>0</v>
      </c>
    </row>
    <row r="111" spans="1:117" x14ac:dyDescent="0.2">
      <c r="A111" s="26" t="s">
        <v>3</v>
      </c>
      <c r="B111" s="27" t="s">
        <v>99</v>
      </c>
      <c r="C111" s="28">
        <v>407</v>
      </c>
      <c r="D111" s="27" t="s">
        <v>334</v>
      </c>
      <c r="E111" s="27" t="s">
        <v>3</v>
      </c>
      <c r="F111" s="27" t="s">
        <v>98</v>
      </c>
      <c r="G111" s="28" t="s">
        <v>265</v>
      </c>
      <c r="H111" s="28">
        <v>110</v>
      </c>
      <c r="I111" s="29" t="s">
        <v>342</v>
      </c>
      <c r="J111" s="32">
        <v>6.9474679363606215</v>
      </c>
      <c r="K111" s="6">
        <v>0</v>
      </c>
      <c r="L111" s="1">
        <v>0</v>
      </c>
      <c r="M111" s="1">
        <v>15</v>
      </c>
      <c r="N111" s="1">
        <v>0</v>
      </c>
      <c r="O111" s="1">
        <v>0</v>
      </c>
      <c r="P111" s="1">
        <v>26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8"/>
      <c r="W111" s="35">
        <f t="shared" si="16"/>
        <v>41</v>
      </c>
      <c r="X111" s="6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8"/>
      <c r="AJ111" s="35">
        <f t="shared" si="17"/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8"/>
      <c r="AW111" s="35">
        <f t="shared" si="18"/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8"/>
      <c r="BJ111" s="35">
        <f t="shared" si="19"/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8"/>
      <c r="BW111" s="39">
        <f t="shared" si="20"/>
        <v>0</v>
      </c>
      <c r="BX111" s="17">
        <f t="shared" si="21"/>
        <v>0</v>
      </c>
      <c r="BY111" s="11">
        <f t="shared" si="22"/>
        <v>6.9474679363606215</v>
      </c>
      <c r="BZ111" s="12">
        <f t="shared" si="15"/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8"/>
      <c r="CM111" s="8">
        <f t="shared" si="23"/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8"/>
      <c r="CZ111" s="8">
        <f t="shared" si="24"/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8"/>
      <c r="DM111" s="8">
        <f t="shared" si="25"/>
        <v>0</v>
      </c>
    </row>
    <row r="112" spans="1:117" x14ac:dyDescent="0.2">
      <c r="A112" s="26" t="s">
        <v>3</v>
      </c>
      <c r="B112" s="27" t="s">
        <v>99</v>
      </c>
      <c r="C112" s="28">
        <v>407</v>
      </c>
      <c r="D112" s="27" t="s">
        <v>334</v>
      </c>
      <c r="E112" s="27" t="s">
        <v>3</v>
      </c>
      <c r="F112" s="27" t="s">
        <v>98</v>
      </c>
      <c r="G112" s="28" t="s">
        <v>267</v>
      </c>
      <c r="H112" s="28">
        <v>111</v>
      </c>
      <c r="I112" s="29" t="s">
        <v>343</v>
      </c>
      <c r="J112" s="32">
        <v>18.132500264912743</v>
      </c>
      <c r="K112" s="6">
        <v>101</v>
      </c>
      <c r="L112" s="1">
        <v>16</v>
      </c>
      <c r="M112" s="1">
        <v>5</v>
      </c>
      <c r="N112" s="1">
        <v>4</v>
      </c>
      <c r="O112" s="1">
        <v>4</v>
      </c>
      <c r="P112" s="1">
        <v>5</v>
      </c>
      <c r="Q112" s="1">
        <v>5</v>
      </c>
      <c r="R112" s="1">
        <v>2</v>
      </c>
      <c r="S112" s="1">
        <v>8</v>
      </c>
      <c r="T112" s="1">
        <v>10</v>
      </c>
      <c r="U112" s="1">
        <v>1</v>
      </c>
      <c r="V112" s="8"/>
      <c r="W112" s="35">
        <f t="shared" si="16"/>
        <v>161</v>
      </c>
      <c r="X112" s="6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8"/>
      <c r="AJ112" s="35">
        <f t="shared" si="17"/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8"/>
      <c r="AW112" s="35">
        <f t="shared" si="18"/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8"/>
      <c r="BJ112" s="35">
        <f t="shared" si="19"/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8"/>
      <c r="BW112" s="39">
        <f t="shared" si="20"/>
        <v>0</v>
      </c>
      <c r="BX112" s="17">
        <f t="shared" si="21"/>
        <v>0</v>
      </c>
      <c r="BY112" s="11">
        <f t="shared" si="22"/>
        <v>18.132500264912743</v>
      </c>
      <c r="BZ112" s="12">
        <f t="shared" si="15"/>
        <v>0</v>
      </c>
      <c r="CA112" s="1">
        <v>0</v>
      </c>
      <c r="CB112" s="1">
        <v>2</v>
      </c>
      <c r="CC112" s="1">
        <v>19</v>
      </c>
      <c r="CD112" s="1">
        <v>0</v>
      </c>
      <c r="CE112" s="1">
        <v>0</v>
      </c>
      <c r="CF112" s="1">
        <v>0</v>
      </c>
      <c r="CG112" s="1">
        <v>0</v>
      </c>
      <c r="CH112" s="1">
        <v>2</v>
      </c>
      <c r="CI112" s="1">
        <v>0</v>
      </c>
      <c r="CJ112" s="1">
        <v>0</v>
      </c>
      <c r="CK112" s="1">
        <v>0</v>
      </c>
      <c r="CL112" s="8"/>
      <c r="CM112" s="8">
        <f t="shared" si="23"/>
        <v>23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8"/>
      <c r="CZ112" s="8">
        <f t="shared" si="24"/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8"/>
      <c r="DM112" s="8">
        <f t="shared" si="25"/>
        <v>0</v>
      </c>
    </row>
    <row r="113" spans="1:117" x14ac:dyDescent="0.2">
      <c r="A113" s="26" t="s">
        <v>3</v>
      </c>
      <c r="B113" s="27" t="s">
        <v>99</v>
      </c>
      <c r="C113" s="28">
        <v>407</v>
      </c>
      <c r="D113" s="27" t="s">
        <v>334</v>
      </c>
      <c r="E113" s="27" t="s">
        <v>3</v>
      </c>
      <c r="F113" s="27" t="s">
        <v>98</v>
      </c>
      <c r="G113" s="28" t="s">
        <v>265</v>
      </c>
      <c r="H113" s="28">
        <v>112</v>
      </c>
      <c r="I113" s="29" t="s">
        <v>100</v>
      </c>
      <c r="J113" s="32">
        <v>23.028900875462433</v>
      </c>
      <c r="K113" s="6">
        <v>12</v>
      </c>
      <c r="L113" s="1">
        <v>13</v>
      </c>
      <c r="M113" s="1">
        <v>2</v>
      </c>
      <c r="N113" s="1">
        <v>0</v>
      </c>
      <c r="O113" s="1">
        <v>3</v>
      </c>
      <c r="P113" s="1">
        <v>0</v>
      </c>
      <c r="Q113" s="1">
        <v>3</v>
      </c>
      <c r="R113" s="1">
        <v>7</v>
      </c>
      <c r="S113" s="1">
        <v>1</v>
      </c>
      <c r="T113" s="1">
        <v>1</v>
      </c>
      <c r="U113" s="1">
        <v>0</v>
      </c>
      <c r="V113" s="8"/>
      <c r="W113" s="35">
        <f t="shared" si="16"/>
        <v>42</v>
      </c>
      <c r="X113" s="6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8"/>
      <c r="AJ113" s="35">
        <f t="shared" si="17"/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8"/>
      <c r="AW113" s="35">
        <f t="shared" si="18"/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8"/>
      <c r="BJ113" s="35">
        <f t="shared" si="19"/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8"/>
      <c r="BW113" s="39">
        <f t="shared" si="20"/>
        <v>0</v>
      </c>
      <c r="BX113" s="17">
        <f t="shared" si="21"/>
        <v>0</v>
      </c>
      <c r="BY113" s="11">
        <f t="shared" si="22"/>
        <v>23.028900875462433</v>
      </c>
      <c r="BZ113" s="12">
        <f t="shared" si="15"/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17</v>
      </c>
      <c r="CF113" s="1">
        <v>0</v>
      </c>
      <c r="CG113" s="1">
        <v>0</v>
      </c>
      <c r="CH113" s="1">
        <v>0</v>
      </c>
      <c r="CI113" s="1">
        <v>1</v>
      </c>
      <c r="CJ113" s="1">
        <v>0</v>
      </c>
      <c r="CK113" s="1">
        <v>0</v>
      </c>
      <c r="CL113" s="8"/>
      <c r="CM113" s="8">
        <f t="shared" si="23"/>
        <v>18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8"/>
      <c r="CZ113" s="8">
        <f t="shared" si="24"/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8"/>
      <c r="DM113" s="8">
        <f t="shared" si="25"/>
        <v>0</v>
      </c>
    </row>
    <row r="114" spans="1:117" x14ac:dyDescent="0.2">
      <c r="A114" s="26" t="s">
        <v>280</v>
      </c>
      <c r="B114" s="27" t="s">
        <v>344</v>
      </c>
      <c r="C114" s="28">
        <v>400</v>
      </c>
      <c r="D114" s="27" t="s">
        <v>296</v>
      </c>
      <c r="E114" s="27" t="s">
        <v>71</v>
      </c>
      <c r="F114" s="27" t="s">
        <v>101</v>
      </c>
      <c r="G114" s="28" t="s">
        <v>267</v>
      </c>
      <c r="H114" s="28">
        <v>113</v>
      </c>
      <c r="I114" s="29" t="s">
        <v>345</v>
      </c>
      <c r="J114" s="32">
        <v>24.926333206096334</v>
      </c>
      <c r="K114" s="6">
        <v>203</v>
      </c>
      <c r="L114" s="1">
        <v>73</v>
      </c>
      <c r="M114" s="1">
        <v>34</v>
      </c>
      <c r="N114" s="1">
        <v>51</v>
      </c>
      <c r="O114" s="1">
        <v>16</v>
      </c>
      <c r="P114" s="1">
        <v>23</v>
      </c>
      <c r="Q114" s="1">
        <v>21</v>
      </c>
      <c r="R114" s="1">
        <v>17</v>
      </c>
      <c r="S114" s="1">
        <v>36</v>
      </c>
      <c r="T114" s="1">
        <v>10</v>
      </c>
      <c r="U114" s="1">
        <v>8</v>
      </c>
      <c r="V114" s="8"/>
      <c r="W114" s="35">
        <f t="shared" si="16"/>
        <v>492</v>
      </c>
      <c r="X114" s="6">
        <v>0</v>
      </c>
      <c r="Y114" s="1">
        <v>3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8"/>
      <c r="AJ114" s="35">
        <f t="shared" si="17"/>
        <v>3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8"/>
      <c r="AW114" s="35">
        <f t="shared" si="18"/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8"/>
      <c r="BJ114" s="35">
        <f t="shared" si="19"/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8"/>
      <c r="BW114" s="39">
        <f t="shared" si="20"/>
        <v>0</v>
      </c>
      <c r="BX114" s="17">
        <f t="shared" si="21"/>
        <v>3</v>
      </c>
      <c r="BY114" s="11">
        <f t="shared" si="22"/>
        <v>24.926333206096334</v>
      </c>
      <c r="BZ114" s="12">
        <f t="shared" si="15"/>
        <v>12.035464563501373</v>
      </c>
      <c r="CA114" s="1">
        <v>31</v>
      </c>
      <c r="CB114" s="1">
        <v>44</v>
      </c>
      <c r="CC114" s="1">
        <v>20</v>
      </c>
      <c r="CD114" s="1">
        <v>19</v>
      </c>
      <c r="CE114" s="1">
        <v>2</v>
      </c>
      <c r="CF114" s="1">
        <v>15</v>
      </c>
      <c r="CG114" s="1">
        <v>17</v>
      </c>
      <c r="CH114" s="1">
        <v>9</v>
      </c>
      <c r="CI114" s="1">
        <v>8</v>
      </c>
      <c r="CJ114" s="1">
        <v>9</v>
      </c>
      <c r="CK114" s="1">
        <v>3</v>
      </c>
      <c r="CL114" s="8"/>
      <c r="CM114" s="8">
        <f t="shared" si="23"/>
        <v>177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8"/>
      <c r="CZ114" s="8">
        <f t="shared" si="24"/>
        <v>0</v>
      </c>
      <c r="DA114" s="1">
        <v>0</v>
      </c>
      <c r="DB114" s="1">
        <v>10</v>
      </c>
      <c r="DC114" s="1">
        <v>0</v>
      </c>
      <c r="DD114" s="1">
        <v>0</v>
      </c>
      <c r="DE114" s="1">
        <v>0</v>
      </c>
      <c r="DF114" s="1">
        <v>3</v>
      </c>
      <c r="DG114" s="1">
        <v>4</v>
      </c>
      <c r="DH114" s="1">
        <v>0</v>
      </c>
      <c r="DI114" s="1">
        <v>0</v>
      </c>
      <c r="DJ114" s="1">
        <v>1</v>
      </c>
      <c r="DK114" s="1">
        <v>0</v>
      </c>
      <c r="DL114" s="8"/>
      <c r="DM114" s="8">
        <f t="shared" si="25"/>
        <v>18</v>
      </c>
    </row>
    <row r="115" spans="1:117" x14ac:dyDescent="0.2">
      <c r="A115" s="26" t="s">
        <v>280</v>
      </c>
      <c r="B115" s="27" t="s">
        <v>344</v>
      </c>
      <c r="C115" s="28">
        <v>400</v>
      </c>
      <c r="D115" s="27" t="s">
        <v>296</v>
      </c>
      <c r="E115" s="27" t="s">
        <v>71</v>
      </c>
      <c r="F115" s="27" t="s">
        <v>101</v>
      </c>
      <c r="G115" s="28" t="s">
        <v>265</v>
      </c>
      <c r="H115" s="28">
        <v>114</v>
      </c>
      <c r="I115" s="29" t="s">
        <v>102</v>
      </c>
      <c r="J115" s="32">
        <v>19.277559853635651</v>
      </c>
      <c r="K115" s="6">
        <v>4</v>
      </c>
      <c r="L115" s="1">
        <v>10</v>
      </c>
      <c r="M115" s="1">
        <v>74</v>
      </c>
      <c r="N115" s="1">
        <v>13</v>
      </c>
      <c r="O115" s="1">
        <v>26</v>
      </c>
      <c r="P115" s="1">
        <v>4</v>
      </c>
      <c r="Q115" s="1">
        <v>18</v>
      </c>
      <c r="R115" s="1">
        <v>2</v>
      </c>
      <c r="S115" s="1">
        <v>3</v>
      </c>
      <c r="T115" s="1">
        <v>1</v>
      </c>
      <c r="U115" s="1">
        <v>4</v>
      </c>
      <c r="V115" s="8"/>
      <c r="W115" s="35">
        <f t="shared" si="16"/>
        <v>159</v>
      </c>
      <c r="X115" s="6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8"/>
      <c r="AJ115" s="35">
        <f t="shared" si="17"/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8"/>
      <c r="AW115" s="35">
        <f t="shared" si="18"/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8"/>
      <c r="BJ115" s="35">
        <f t="shared" si="19"/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8"/>
      <c r="BW115" s="39">
        <f t="shared" si="20"/>
        <v>0</v>
      </c>
      <c r="BX115" s="17">
        <f t="shared" si="21"/>
        <v>0</v>
      </c>
      <c r="BY115" s="11">
        <f t="shared" si="22"/>
        <v>19.277559853635651</v>
      </c>
      <c r="BZ115" s="12">
        <f t="shared" si="15"/>
        <v>0</v>
      </c>
      <c r="CA115" s="1">
        <v>2</v>
      </c>
      <c r="CB115" s="1">
        <v>0</v>
      </c>
      <c r="CC115" s="1">
        <v>0</v>
      </c>
      <c r="CD115" s="1">
        <v>5</v>
      </c>
      <c r="CE115" s="1">
        <v>0</v>
      </c>
      <c r="CF115" s="1">
        <v>2</v>
      </c>
      <c r="CG115" s="1">
        <v>1</v>
      </c>
      <c r="CH115" s="1">
        <v>4</v>
      </c>
      <c r="CI115" s="1">
        <v>1</v>
      </c>
      <c r="CJ115" s="1">
        <v>2</v>
      </c>
      <c r="CK115" s="1">
        <v>0</v>
      </c>
      <c r="CL115" s="8"/>
      <c r="CM115" s="8">
        <f t="shared" si="23"/>
        <v>17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8"/>
      <c r="CZ115" s="8">
        <f t="shared" si="24"/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8"/>
      <c r="DM115" s="8">
        <f t="shared" si="25"/>
        <v>0</v>
      </c>
    </row>
    <row r="116" spans="1:117" x14ac:dyDescent="0.2">
      <c r="A116" s="26" t="s">
        <v>280</v>
      </c>
      <c r="B116" s="27" t="s">
        <v>344</v>
      </c>
      <c r="C116" s="28">
        <v>400</v>
      </c>
      <c r="D116" s="27" t="s">
        <v>296</v>
      </c>
      <c r="E116" s="27" t="s">
        <v>71</v>
      </c>
      <c r="F116" s="27" t="s">
        <v>101</v>
      </c>
      <c r="G116" s="28" t="s">
        <v>265</v>
      </c>
      <c r="H116" s="28">
        <v>115</v>
      </c>
      <c r="I116" s="29" t="s">
        <v>103</v>
      </c>
      <c r="J116" s="32">
        <v>19.716908892160372</v>
      </c>
      <c r="K116" s="6">
        <v>21</v>
      </c>
      <c r="L116" s="1">
        <v>13</v>
      </c>
      <c r="M116" s="1">
        <v>3</v>
      </c>
      <c r="N116" s="1">
        <v>9</v>
      </c>
      <c r="O116" s="1">
        <v>0</v>
      </c>
      <c r="P116" s="1">
        <v>2</v>
      </c>
      <c r="Q116" s="1">
        <v>6</v>
      </c>
      <c r="R116" s="1">
        <v>0</v>
      </c>
      <c r="S116" s="1">
        <v>2</v>
      </c>
      <c r="T116" s="1">
        <v>0</v>
      </c>
      <c r="U116" s="1">
        <v>0</v>
      </c>
      <c r="V116" s="8"/>
      <c r="W116" s="35">
        <f t="shared" si="16"/>
        <v>56</v>
      </c>
      <c r="X116" s="6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8"/>
      <c r="AJ116" s="35">
        <f t="shared" si="17"/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8"/>
      <c r="AW116" s="35">
        <f t="shared" si="18"/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8"/>
      <c r="BJ116" s="35">
        <f t="shared" si="19"/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8"/>
      <c r="BW116" s="39">
        <f t="shared" si="20"/>
        <v>0</v>
      </c>
      <c r="BX116" s="17">
        <f t="shared" si="21"/>
        <v>0</v>
      </c>
      <c r="BY116" s="11">
        <f t="shared" si="22"/>
        <v>19.716908892160372</v>
      </c>
      <c r="BZ116" s="12">
        <f t="shared" si="15"/>
        <v>0</v>
      </c>
      <c r="CA116" s="1">
        <v>3</v>
      </c>
      <c r="CB116" s="1">
        <v>3</v>
      </c>
      <c r="CC116" s="1">
        <v>0</v>
      </c>
      <c r="CD116" s="1">
        <v>1</v>
      </c>
      <c r="CE116" s="1">
        <v>0</v>
      </c>
      <c r="CF116" s="1">
        <v>5</v>
      </c>
      <c r="CG116" s="1">
        <v>2</v>
      </c>
      <c r="CH116" s="1">
        <v>0</v>
      </c>
      <c r="CI116" s="1">
        <v>0</v>
      </c>
      <c r="CJ116" s="1">
        <v>2</v>
      </c>
      <c r="CK116" s="1">
        <v>0</v>
      </c>
      <c r="CL116" s="8"/>
      <c r="CM116" s="8">
        <f t="shared" si="23"/>
        <v>16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8"/>
      <c r="CZ116" s="8">
        <f t="shared" si="24"/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8"/>
      <c r="DM116" s="8">
        <f t="shared" si="25"/>
        <v>0</v>
      </c>
    </row>
    <row r="117" spans="1:117" x14ac:dyDescent="0.2">
      <c r="A117" s="26" t="s">
        <v>280</v>
      </c>
      <c r="B117" s="27" t="s">
        <v>344</v>
      </c>
      <c r="C117" s="28">
        <v>400</v>
      </c>
      <c r="D117" s="27" t="s">
        <v>296</v>
      </c>
      <c r="E117" s="27" t="s">
        <v>71</v>
      </c>
      <c r="F117" s="27" t="s">
        <v>101</v>
      </c>
      <c r="G117" s="28" t="s">
        <v>265</v>
      </c>
      <c r="H117" s="28">
        <v>116</v>
      </c>
      <c r="I117" s="29" t="s">
        <v>104</v>
      </c>
      <c r="J117" s="32">
        <v>18.730615132206925</v>
      </c>
      <c r="K117" s="6">
        <v>24</v>
      </c>
      <c r="L117" s="1">
        <v>4</v>
      </c>
      <c r="M117" s="1">
        <v>1</v>
      </c>
      <c r="N117" s="1">
        <v>1</v>
      </c>
      <c r="O117" s="1">
        <v>0</v>
      </c>
      <c r="P117" s="1">
        <v>0</v>
      </c>
      <c r="Q117" s="1">
        <v>3</v>
      </c>
      <c r="R117" s="1">
        <v>2</v>
      </c>
      <c r="S117" s="1">
        <v>0</v>
      </c>
      <c r="T117" s="1">
        <v>0</v>
      </c>
      <c r="U117" s="1">
        <v>0</v>
      </c>
      <c r="V117" s="8"/>
      <c r="W117" s="35">
        <f t="shared" si="16"/>
        <v>35</v>
      </c>
      <c r="X117" s="6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8"/>
      <c r="AJ117" s="35">
        <f t="shared" si="17"/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8"/>
      <c r="AW117" s="35">
        <f t="shared" si="18"/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8"/>
      <c r="BJ117" s="35">
        <f t="shared" si="19"/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8"/>
      <c r="BW117" s="39">
        <f t="shared" si="20"/>
        <v>0</v>
      </c>
      <c r="BX117" s="17">
        <f t="shared" si="21"/>
        <v>0</v>
      </c>
      <c r="BY117" s="11">
        <f t="shared" si="22"/>
        <v>18.730615132206925</v>
      </c>
      <c r="BZ117" s="12">
        <f t="shared" si="15"/>
        <v>0</v>
      </c>
      <c r="CA117" s="1">
        <v>0</v>
      </c>
      <c r="CB117" s="1">
        <v>2</v>
      </c>
      <c r="CC117" s="1">
        <v>0</v>
      </c>
      <c r="CD117" s="1">
        <v>0</v>
      </c>
      <c r="CE117" s="1">
        <v>2</v>
      </c>
      <c r="CF117" s="1">
        <v>0</v>
      </c>
      <c r="CG117" s="1">
        <v>9</v>
      </c>
      <c r="CH117" s="1">
        <v>3</v>
      </c>
      <c r="CI117" s="1">
        <v>0</v>
      </c>
      <c r="CJ117" s="1">
        <v>1</v>
      </c>
      <c r="CK117" s="1">
        <v>0</v>
      </c>
      <c r="CL117" s="8"/>
      <c r="CM117" s="8">
        <f t="shared" si="23"/>
        <v>17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8"/>
      <c r="CZ117" s="8">
        <f t="shared" si="24"/>
        <v>0</v>
      </c>
      <c r="DA117" s="1">
        <v>0</v>
      </c>
      <c r="DB117" s="1">
        <v>1</v>
      </c>
      <c r="DC117" s="1">
        <v>0</v>
      </c>
      <c r="DD117" s="1">
        <v>1</v>
      </c>
      <c r="DE117" s="1">
        <v>0</v>
      </c>
      <c r="DF117" s="1">
        <v>1</v>
      </c>
      <c r="DG117" s="1">
        <v>3</v>
      </c>
      <c r="DH117" s="1">
        <v>3</v>
      </c>
      <c r="DI117" s="1">
        <v>0</v>
      </c>
      <c r="DJ117" s="1">
        <v>0</v>
      </c>
      <c r="DK117" s="1">
        <v>0</v>
      </c>
      <c r="DL117" s="8"/>
      <c r="DM117" s="8">
        <f t="shared" si="25"/>
        <v>9</v>
      </c>
    </row>
    <row r="118" spans="1:117" x14ac:dyDescent="0.2">
      <c r="A118" s="26" t="s">
        <v>280</v>
      </c>
      <c r="B118" s="27" t="s">
        <v>344</v>
      </c>
      <c r="C118" s="28">
        <v>400</v>
      </c>
      <c r="D118" s="27" t="s">
        <v>296</v>
      </c>
      <c r="E118" s="27" t="s">
        <v>71</v>
      </c>
      <c r="F118" s="27" t="s">
        <v>101</v>
      </c>
      <c r="G118" s="28" t="s">
        <v>265</v>
      </c>
      <c r="H118" s="28">
        <v>117</v>
      </c>
      <c r="I118" s="29" t="s">
        <v>346</v>
      </c>
      <c r="J118" s="32">
        <v>29.409486660430222</v>
      </c>
      <c r="K118" s="6">
        <v>12</v>
      </c>
      <c r="L118" s="1">
        <v>5</v>
      </c>
      <c r="M118" s="1">
        <v>30</v>
      </c>
      <c r="N118" s="1">
        <v>8</v>
      </c>
      <c r="O118" s="1">
        <v>10</v>
      </c>
      <c r="P118" s="1">
        <v>1</v>
      </c>
      <c r="Q118" s="1">
        <v>4</v>
      </c>
      <c r="R118" s="1">
        <v>5</v>
      </c>
      <c r="S118" s="1">
        <v>1</v>
      </c>
      <c r="T118" s="1">
        <v>1</v>
      </c>
      <c r="U118" s="1">
        <v>1</v>
      </c>
      <c r="V118" s="8"/>
      <c r="W118" s="35">
        <f t="shared" si="16"/>
        <v>78</v>
      </c>
      <c r="X118" s="6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8"/>
      <c r="AJ118" s="35">
        <f t="shared" si="17"/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8"/>
      <c r="AW118" s="35">
        <f t="shared" si="18"/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8"/>
      <c r="BJ118" s="35">
        <f t="shared" si="19"/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8"/>
      <c r="BW118" s="39">
        <f t="shared" si="20"/>
        <v>0</v>
      </c>
      <c r="BX118" s="17">
        <f t="shared" si="21"/>
        <v>0</v>
      </c>
      <c r="BY118" s="11">
        <f t="shared" si="22"/>
        <v>29.409486660430222</v>
      </c>
      <c r="BZ118" s="12">
        <f t="shared" si="15"/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2</v>
      </c>
      <c r="CG118" s="1">
        <v>2</v>
      </c>
      <c r="CH118" s="1">
        <v>0</v>
      </c>
      <c r="CI118" s="1">
        <v>0</v>
      </c>
      <c r="CJ118" s="1">
        <v>0</v>
      </c>
      <c r="CK118" s="1">
        <v>0</v>
      </c>
      <c r="CL118" s="8"/>
      <c r="CM118" s="8">
        <f t="shared" si="23"/>
        <v>4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8"/>
      <c r="CZ118" s="8">
        <f t="shared" si="24"/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8"/>
      <c r="DM118" s="8">
        <f t="shared" si="25"/>
        <v>0</v>
      </c>
    </row>
    <row r="119" spans="1:117" x14ac:dyDescent="0.2">
      <c r="A119" s="26" t="s">
        <v>280</v>
      </c>
      <c r="B119" s="27" t="s">
        <v>71</v>
      </c>
      <c r="C119" s="28">
        <v>400</v>
      </c>
      <c r="D119" s="27" t="s">
        <v>296</v>
      </c>
      <c r="E119" s="27" t="s">
        <v>71</v>
      </c>
      <c r="F119" s="27" t="s">
        <v>72</v>
      </c>
      <c r="G119" s="28" t="s">
        <v>269</v>
      </c>
      <c r="H119" s="28">
        <v>118</v>
      </c>
      <c r="I119" s="29" t="s">
        <v>105</v>
      </c>
      <c r="J119" s="32">
        <v>85.519086201141221</v>
      </c>
      <c r="K119" s="6">
        <v>202</v>
      </c>
      <c r="L119" s="1">
        <v>179</v>
      </c>
      <c r="M119" s="1">
        <v>103</v>
      </c>
      <c r="N119" s="1">
        <v>59</v>
      </c>
      <c r="O119" s="1">
        <v>56</v>
      </c>
      <c r="P119" s="1">
        <v>50</v>
      </c>
      <c r="Q119" s="1">
        <v>72</v>
      </c>
      <c r="R119" s="1">
        <v>44</v>
      </c>
      <c r="S119" s="1">
        <v>22</v>
      </c>
      <c r="T119" s="1">
        <v>26</v>
      </c>
      <c r="U119" s="1">
        <v>17</v>
      </c>
      <c r="V119" s="8"/>
      <c r="W119" s="35">
        <f t="shared" si="16"/>
        <v>830</v>
      </c>
      <c r="X119" s="6">
        <v>0</v>
      </c>
      <c r="Y119" s="1">
        <v>90</v>
      </c>
      <c r="Z119" s="1">
        <v>58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8"/>
      <c r="AJ119" s="35">
        <f t="shared" si="17"/>
        <v>148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8"/>
      <c r="AW119" s="35">
        <f t="shared" si="18"/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8"/>
      <c r="BJ119" s="35">
        <f t="shared" si="19"/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8"/>
      <c r="BW119" s="39">
        <f t="shared" si="20"/>
        <v>0</v>
      </c>
      <c r="BX119" s="17">
        <f t="shared" si="21"/>
        <v>148</v>
      </c>
      <c r="BY119" s="11">
        <f t="shared" si="22"/>
        <v>85.519086201141221</v>
      </c>
      <c r="BZ119" s="12">
        <f t="shared" si="15"/>
        <v>173.06078277298639</v>
      </c>
      <c r="CA119" s="1">
        <v>51</v>
      </c>
      <c r="CB119" s="1">
        <v>18</v>
      </c>
      <c r="CC119" s="1">
        <v>12</v>
      </c>
      <c r="CD119" s="1">
        <v>13</v>
      </c>
      <c r="CE119" s="1">
        <v>6</v>
      </c>
      <c r="CF119" s="1">
        <v>32</v>
      </c>
      <c r="CG119" s="1">
        <v>16</v>
      </c>
      <c r="CH119" s="1">
        <v>16</v>
      </c>
      <c r="CI119" s="1">
        <v>7</v>
      </c>
      <c r="CJ119" s="1">
        <v>15</v>
      </c>
      <c r="CK119" s="1">
        <v>0</v>
      </c>
      <c r="CL119" s="8"/>
      <c r="CM119" s="8">
        <f t="shared" si="23"/>
        <v>186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8"/>
      <c r="CZ119" s="8">
        <f t="shared" si="24"/>
        <v>0</v>
      </c>
      <c r="DA119" s="1">
        <v>11</v>
      </c>
      <c r="DB119" s="1">
        <v>10</v>
      </c>
      <c r="DC119" s="1">
        <v>11</v>
      </c>
      <c r="DD119" s="1">
        <v>6</v>
      </c>
      <c r="DE119" s="1">
        <v>5</v>
      </c>
      <c r="DF119" s="1">
        <v>13</v>
      </c>
      <c r="DG119" s="1">
        <v>4</v>
      </c>
      <c r="DH119" s="1">
        <v>14</v>
      </c>
      <c r="DI119" s="1">
        <v>7</v>
      </c>
      <c r="DJ119" s="1">
        <v>3</v>
      </c>
      <c r="DK119" s="1">
        <v>1</v>
      </c>
      <c r="DL119" s="8"/>
      <c r="DM119" s="8">
        <f t="shared" si="25"/>
        <v>85</v>
      </c>
    </row>
    <row r="120" spans="1:117" x14ac:dyDescent="0.2">
      <c r="A120" s="26" t="s">
        <v>280</v>
      </c>
      <c r="B120" s="27" t="s">
        <v>71</v>
      </c>
      <c r="C120" s="28">
        <v>400</v>
      </c>
      <c r="D120" s="27" t="s">
        <v>296</v>
      </c>
      <c r="E120" s="27" t="s">
        <v>71</v>
      </c>
      <c r="F120" s="27" t="s">
        <v>72</v>
      </c>
      <c r="G120" s="28" t="s">
        <v>265</v>
      </c>
      <c r="H120" s="28">
        <v>119</v>
      </c>
      <c r="I120" s="29" t="s">
        <v>7</v>
      </c>
      <c r="J120" s="32">
        <v>27.292943845279293</v>
      </c>
      <c r="K120" s="6">
        <v>18</v>
      </c>
      <c r="L120" s="1">
        <v>27</v>
      </c>
      <c r="M120" s="1">
        <v>13</v>
      </c>
      <c r="N120" s="1">
        <v>7</v>
      </c>
      <c r="O120" s="1">
        <v>22</v>
      </c>
      <c r="P120" s="1">
        <v>7</v>
      </c>
      <c r="Q120" s="1">
        <v>17</v>
      </c>
      <c r="R120" s="1">
        <v>2</v>
      </c>
      <c r="S120" s="1">
        <v>0</v>
      </c>
      <c r="T120" s="1">
        <v>1</v>
      </c>
      <c r="U120" s="1">
        <v>0</v>
      </c>
      <c r="V120" s="8"/>
      <c r="W120" s="35">
        <f t="shared" si="16"/>
        <v>114</v>
      </c>
      <c r="X120" s="6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8"/>
      <c r="AJ120" s="35">
        <f t="shared" si="17"/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8"/>
      <c r="AW120" s="35">
        <f t="shared" si="18"/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8"/>
      <c r="BJ120" s="35">
        <f t="shared" si="19"/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8"/>
      <c r="BW120" s="39">
        <f t="shared" si="20"/>
        <v>0</v>
      </c>
      <c r="BX120" s="17">
        <f t="shared" si="21"/>
        <v>0</v>
      </c>
      <c r="BY120" s="11">
        <f t="shared" si="22"/>
        <v>27.292943845279293</v>
      </c>
      <c r="BZ120" s="12">
        <f t="shared" si="15"/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8"/>
      <c r="CM120" s="8">
        <f t="shared" si="23"/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8"/>
      <c r="CZ120" s="8">
        <f t="shared" si="24"/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8"/>
      <c r="DM120" s="8">
        <f t="shared" si="25"/>
        <v>0</v>
      </c>
    </row>
    <row r="121" spans="1:117" x14ac:dyDescent="0.2">
      <c r="A121" s="26" t="s">
        <v>280</v>
      </c>
      <c r="B121" s="27" t="s">
        <v>71</v>
      </c>
      <c r="C121" s="28">
        <v>400</v>
      </c>
      <c r="D121" s="27" t="s">
        <v>296</v>
      </c>
      <c r="E121" s="27" t="s">
        <v>71</v>
      </c>
      <c r="F121" s="27" t="s">
        <v>72</v>
      </c>
      <c r="G121" s="28" t="s">
        <v>265</v>
      </c>
      <c r="H121" s="28">
        <v>120</v>
      </c>
      <c r="I121" s="29" t="s">
        <v>347</v>
      </c>
      <c r="J121" s="32">
        <v>25.392121212165222</v>
      </c>
      <c r="K121" s="6">
        <v>10</v>
      </c>
      <c r="L121" s="1">
        <v>8</v>
      </c>
      <c r="M121" s="1">
        <v>8</v>
      </c>
      <c r="N121" s="1">
        <v>5</v>
      </c>
      <c r="O121" s="1">
        <v>6</v>
      </c>
      <c r="P121" s="1">
        <v>0</v>
      </c>
      <c r="Q121" s="1">
        <v>1</v>
      </c>
      <c r="R121" s="1">
        <v>0</v>
      </c>
      <c r="S121" s="1">
        <v>2</v>
      </c>
      <c r="T121" s="1">
        <v>1</v>
      </c>
      <c r="U121" s="1">
        <v>0</v>
      </c>
      <c r="V121" s="8"/>
      <c r="W121" s="35">
        <f t="shared" si="16"/>
        <v>41</v>
      </c>
      <c r="X121" s="6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8"/>
      <c r="AJ121" s="35">
        <f t="shared" si="17"/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8"/>
      <c r="AW121" s="35">
        <f t="shared" si="18"/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8"/>
      <c r="BJ121" s="35">
        <f t="shared" si="19"/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8"/>
      <c r="BW121" s="39">
        <f t="shared" si="20"/>
        <v>0</v>
      </c>
      <c r="BX121" s="17">
        <f t="shared" si="21"/>
        <v>0</v>
      </c>
      <c r="BY121" s="11">
        <f t="shared" si="22"/>
        <v>25.392121212165222</v>
      </c>
      <c r="BZ121" s="12">
        <f t="shared" si="15"/>
        <v>0</v>
      </c>
      <c r="CA121" s="1">
        <v>0</v>
      </c>
      <c r="CB121" s="1">
        <v>0</v>
      </c>
      <c r="CC121" s="1">
        <v>2</v>
      </c>
      <c r="CD121" s="1">
        <v>0</v>
      </c>
      <c r="CE121" s="1">
        <v>0</v>
      </c>
      <c r="CF121" s="1">
        <v>0</v>
      </c>
      <c r="CG121" s="1">
        <v>0</v>
      </c>
      <c r="CH121" s="1">
        <v>2</v>
      </c>
      <c r="CI121" s="1">
        <v>2</v>
      </c>
      <c r="CJ121" s="1">
        <v>0</v>
      </c>
      <c r="CK121" s="1">
        <v>0</v>
      </c>
      <c r="CL121" s="8"/>
      <c r="CM121" s="8">
        <f t="shared" si="23"/>
        <v>6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8"/>
      <c r="CZ121" s="8">
        <f t="shared" si="24"/>
        <v>0</v>
      </c>
      <c r="DA121" s="1">
        <v>0</v>
      </c>
      <c r="DB121" s="1">
        <v>0</v>
      </c>
      <c r="DC121" s="1">
        <v>2</v>
      </c>
      <c r="DD121" s="1">
        <v>0</v>
      </c>
      <c r="DE121" s="1">
        <v>0</v>
      </c>
      <c r="DF121" s="1">
        <v>0</v>
      </c>
      <c r="DG121" s="1">
        <v>0</v>
      </c>
      <c r="DH121" s="1">
        <v>2</v>
      </c>
      <c r="DI121" s="1">
        <v>2</v>
      </c>
      <c r="DJ121" s="1">
        <v>0</v>
      </c>
      <c r="DK121" s="1">
        <v>0</v>
      </c>
      <c r="DL121" s="8"/>
      <c r="DM121" s="8">
        <f t="shared" si="25"/>
        <v>6</v>
      </c>
    </row>
    <row r="122" spans="1:117" x14ac:dyDescent="0.2">
      <c r="A122" s="26" t="s">
        <v>280</v>
      </c>
      <c r="B122" s="27" t="s">
        <v>71</v>
      </c>
      <c r="C122" s="28">
        <v>400</v>
      </c>
      <c r="D122" s="27" t="s">
        <v>296</v>
      </c>
      <c r="E122" s="27" t="s">
        <v>71</v>
      </c>
      <c r="F122" s="27" t="s">
        <v>72</v>
      </c>
      <c r="G122" s="28" t="s">
        <v>265</v>
      </c>
      <c r="H122" s="28">
        <v>121</v>
      </c>
      <c r="I122" s="29" t="s">
        <v>106</v>
      </c>
      <c r="J122" s="32">
        <v>52.980947825806616</v>
      </c>
      <c r="K122" s="6">
        <v>32</v>
      </c>
      <c r="L122" s="1">
        <v>12</v>
      </c>
      <c r="M122" s="1">
        <v>29</v>
      </c>
      <c r="N122" s="1">
        <v>9</v>
      </c>
      <c r="O122" s="1">
        <v>36</v>
      </c>
      <c r="P122" s="1">
        <v>2</v>
      </c>
      <c r="Q122" s="1">
        <v>13</v>
      </c>
      <c r="R122" s="1">
        <v>10</v>
      </c>
      <c r="S122" s="1">
        <v>2</v>
      </c>
      <c r="T122" s="1">
        <v>0</v>
      </c>
      <c r="U122" s="1">
        <v>0</v>
      </c>
      <c r="V122" s="8"/>
      <c r="W122" s="35">
        <f t="shared" si="16"/>
        <v>145</v>
      </c>
      <c r="X122" s="6">
        <v>0</v>
      </c>
      <c r="Y122" s="1">
        <v>0</v>
      </c>
      <c r="Z122" s="1">
        <v>3</v>
      </c>
      <c r="AA122" s="1">
        <v>2</v>
      </c>
      <c r="AB122" s="1">
        <v>28</v>
      </c>
      <c r="AC122" s="1">
        <v>0</v>
      </c>
      <c r="AD122" s="1">
        <v>0</v>
      </c>
      <c r="AE122" s="1">
        <v>23</v>
      </c>
      <c r="AF122" s="1">
        <v>1</v>
      </c>
      <c r="AG122" s="1">
        <v>0</v>
      </c>
      <c r="AH122" s="1">
        <v>0</v>
      </c>
      <c r="AI122" s="8"/>
      <c r="AJ122" s="35">
        <f t="shared" si="17"/>
        <v>57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8"/>
      <c r="AW122" s="35">
        <f t="shared" si="18"/>
        <v>0</v>
      </c>
      <c r="AX122" s="1">
        <v>0</v>
      </c>
      <c r="AY122" s="1">
        <v>0</v>
      </c>
      <c r="AZ122" s="1">
        <v>2</v>
      </c>
      <c r="BA122" s="1">
        <v>0</v>
      </c>
      <c r="BB122" s="1">
        <v>1</v>
      </c>
      <c r="BC122" s="1">
        <v>0</v>
      </c>
      <c r="BD122" s="1">
        <v>0</v>
      </c>
      <c r="BE122" s="1">
        <v>0</v>
      </c>
      <c r="BF122" s="1">
        <v>1</v>
      </c>
      <c r="BG122" s="1">
        <v>0</v>
      </c>
      <c r="BH122" s="1">
        <v>0</v>
      </c>
      <c r="BI122" s="8"/>
      <c r="BJ122" s="35">
        <f t="shared" si="19"/>
        <v>4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8"/>
      <c r="BW122" s="39">
        <f t="shared" si="20"/>
        <v>0</v>
      </c>
      <c r="BX122" s="17">
        <f t="shared" si="21"/>
        <v>61</v>
      </c>
      <c r="BY122" s="11">
        <f t="shared" si="22"/>
        <v>52.980947825806616</v>
      </c>
      <c r="BZ122" s="12">
        <f t="shared" si="15"/>
        <v>115.13572803672525</v>
      </c>
      <c r="CA122" s="1">
        <v>1</v>
      </c>
      <c r="CB122" s="1">
        <v>2</v>
      </c>
      <c r="CC122" s="1">
        <v>2</v>
      </c>
      <c r="CD122" s="1">
        <v>0</v>
      </c>
      <c r="CE122" s="1">
        <v>0</v>
      </c>
      <c r="CF122" s="1">
        <v>1</v>
      </c>
      <c r="CG122" s="1">
        <v>2</v>
      </c>
      <c r="CH122" s="1">
        <v>0</v>
      </c>
      <c r="CI122" s="1">
        <v>0</v>
      </c>
      <c r="CJ122" s="1">
        <v>0</v>
      </c>
      <c r="CK122" s="1">
        <v>0</v>
      </c>
      <c r="CL122" s="8"/>
      <c r="CM122" s="8">
        <f t="shared" si="23"/>
        <v>8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8"/>
      <c r="CZ122" s="8">
        <f t="shared" si="24"/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2</v>
      </c>
      <c r="DH122" s="1">
        <v>0</v>
      </c>
      <c r="DI122" s="1">
        <v>0</v>
      </c>
      <c r="DJ122" s="1">
        <v>0</v>
      </c>
      <c r="DK122" s="1">
        <v>0</v>
      </c>
      <c r="DL122" s="8"/>
      <c r="DM122" s="8">
        <f t="shared" si="25"/>
        <v>2</v>
      </c>
    </row>
    <row r="123" spans="1:117" x14ac:dyDescent="0.2">
      <c r="A123" s="26" t="s">
        <v>280</v>
      </c>
      <c r="B123" s="27" t="s">
        <v>71</v>
      </c>
      <c r="C123" s="28">
        <v>400</v>
      </c>
      <c r="D123" s="27" t="s">
        <v>296</v>
      </c>
      <c r="E123" s="27" t="s">
        <v>71</v>
      </c>
      <c r="F123" s="27" t="s">
        <v>108</v>
      </c>
      <c r="G123" s="28" t="s">
        <v>265</v>
      </c>
      <c r="H123" s="28">
        <v>122</v>
      </c>
      <c r="I123" s="29" t="s">
        <v>107</v>
      </c>
      <c r="J123" s="32">
        <v>6.9124107515335815</v>
      </c>
      <c r="K123" s="6">
        <v>11</v>
      </c>
      <c r="L123" s="1">
        <v>19</v>
      </c>
      <c r="M123" s="1">
        <v>6</v>
      </c>
      <c r="N123" s="1">
        <v>0</v>
      </c>
      <c r="O123" s="1">
        <v>4</v>
      </c>
      <c r="P123" s="1">
        <v>0</v>
      </c>
      <c r="Q123" s="1">
        <v>0</v>
      </c>
      <c r="R123" s="1">
        <v>1</v>
      </c>
      <c r="S123" s="1">
        <v>0</v>
      </c>
      <c r="T123" s="1">
        <v>1</v>
      </c>
      <c r="U123" s="1">
        <v>0</v>
      </c>
      <c r="V123" s="8"/>
      <c r="W123" s="35">
        <f t="shared" si="16"/>
        <v>42</v>
      </c>
      <c r="X123" s="6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8"/>
      <c r="AJ123" s="35">
        <f t="shared" si="17"/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8"/>
      <c r="AW123" s="35">
        <f t="shared" si="18"/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8"/>
      <c r="BJ123" s="35">
        <f t="shared" si="19"/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8"/>
      <c r="BW123" s="39">
        <f t="shared" si="20"/>
        <v>0</v>
      </c>
      <c r="BX123" s="17">
        <f t="shared" si="21"/>
        <v>0</v>
      </c>
      <c r="BY123" s="11">
        <f t="shared" si="22"/>
        <v>6.9124107515335815</v>
      </c>
      <c r="BZ123" s="12">
        <f t="shared" si="15"/>
        <v>0</v>
      </c>
      <c r="CA123" s="1">
        <v>7</v>
      </c>
      <c r="CB123" s="1">
        <v>3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8"/>
      <c r="CM123" s="8">
        <f t="shared" si="23"/>
        <v>10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8"/>
      <c r="CZ123" s="8">
        <f t="shared" si="24"/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8"/>
      <c r="DM123" s="8">
        <f t="shared" si="25"/>
        <v>0</v>
      </c>
    </row>
    <row r="124" spans="1:117" x14ac:dyDescent="0.2">
      <c r="A124" s="26" t="s">
        <v>280</v>
      </c>
      <c r="B124" s="27" t="s">
        <v>109</v>
      </c>
      <c r="C124" s="28">
        <v>400</v>
      </c>
      <c r="D124" s="27" t="s">
        <v>296</v>
      </c>
      <c r="E124" s="27" t="s">
        <v>71</v>
      </c>
      <c r="F124" s="27" t="s">
        <v>109</v>
      </c>
      <c r="G124" s="28" t="s">
        <v>267</v>
      </c>
      <c r="H124" s="28">
        <v>123</v>
      </c>
      <c r="I124" s="29" t="s">
        <v>109</v>
      </c>
      <c r="J124" s="32">
        <v>43.724538707631325</v>
      </c>
      <c r="K124" s="6">
        <v>120</v>
      </c>
      <c r="L124" s="1">
        <v>67</v>
      </c>
      <c r="M124" s="1">
        <v>42</v>
      </c>
      <c r="N124" s="1">
        <v>60</v>
      </c>
      <c r="O124" s="1">
        <v>24</v>
      </c>
      <c r="P124" s="1">
        <v>20</v>
      </c>
      <c r="Q124" s="1">
        <v>19</v>
      </c>
      <c r="R124" s="1">
        <v>47</v>
      </c>
      <c r="S124" s="1">
        <v>21</v>
      </c>
      <c r="T124" s="1">
        <v>4</v>
      </c>
      <c r="U124" s="1">
        <v>6</v>
      </c>
      <c r="V124" s="8"/>
      <c r="W124" s="35">
        <f t="shared" si="16"/>
        <v>430</v>
      </c>
      <c r="X124" s="6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8"/>
      <c r="AJ124" s="35">
        <f t="shared" si="17"/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8"/>
      <c r="AW124" s="35">
        <f t="shared" si="18"/>
        <v>0</v>
      </c>
      <c r="AX124" s="1">
        <v>3</v>
      </c>
      <c r="AY124" s="1">
        <v>3</v>
      </c>
      <c r="AZ124" s="1">
        <v>3</v>
      </c>
      <c r="BA124" s="1">
        <v>5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8"/>
      <c r="BJ124" s="35">
        <f t="shared" si="19"/>
        <v>14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8"/>
      <c r="BW124" s="39">
        <f t="shared" si="20"/>
        <v>0</v>
      </c>
      <c r="BX124" s="17">
        <f t="shared" si="21"/>
        <v>14</v>
      </c>
      <c r="BY124" s="11">
        <f t="shared" si="22"/>
        <v>43.724538707631325</v>
      </c>
      <c r="BZ124" s="12">
        <f t="shared" si="15"/>
        <v>32.018633961154983</v>
      </c>
      <c r="CA124" s="1">
        <v>38</v>
      </c>
      <c r="CB124" s="1">
        <v>41</v>
      </c>
      <c r="CC124" s="1">
        <v>13</v>
      </c>
      <c r="CD124" s="1">
        <v>9</v>
      </c>
      <c r="CE124" s="1">
        <v>25</v>
      </c>
      <c r="CF124" s="1">
        <v>22</v>
      </c>
      <c r="CG124" s="1">
        <v>10</v>
      </c>
      <c r="CH124" s="1">
        <v>3</v>
      </c>
      <c r="CI124" s="1">
        <v>6</v>
      </c>
      <c r="CJ124" s="1">
        <v>3</v>
      </c>
      <c r="CK124" s="1">
        <v>0</v>
      </c>
      <c r="CL124" s="8"/>
      <c r="CM124" s="8">
        <f t="shared" si="23"/>
        <v>170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8"/>
      <c r="CZ124" s="8">
        <f t="shared" si="24"/>
        <v>0</v>
      </c>
      <c r="DA124" s="1">
        <v>30</v>
      </c>
      <c r="DB124" s="1">
        <v>11</v>
      </c>
      <c r="DC124" s="1">
        <v>2</v>
      </c>
      <c r="DD124" s="1">
        <v>10</v>
      </c>
      <c r="DE124" s="1">
        <v>18</v>
      </c>
      <c r="DF124" s="1">
        <v>3</v>
      </c>
      <c r="DG124" s="1">
        <v>9</v>
      </c>
      <c r="DH124" s="1">
        <v>0</v>
      </c>
      <c r="DI124" s="1">
        <v>0</v>
      </c>
      <c r="DJ124" s="1">
        <v>4</v>
      </c>
      <c r="DK124" s="1">
        <v>0</v>
      </c>
      <c r="DL124" s="8"/>
      <c r="DM124" s="8">
        <f t="shared" si="25"/>
        <v>87</v>
      </c>
    </row>
    <row r="125" spans="1:117" x14ac:dyDescent="0.2">
      <c r="A125" s="26" t="s">
        <v>280</v>
      </c>
      <c r="B125" s="27" t="s">
        <v>109</v>
      </c>
      <c r="C125" s="28">
        <v>400</v>
      </c>
      <c r="D125" s="27" t="s">
        <v>296</v>
      </c>
      <c r="E125" s="27" t="s">
        <v>71</v>
      </c>
      <c r="F125" s="27" t="s">
        <v>109</v>
      </c>
      <c r="G125" s="28" t="s">
        <v>265</v>
      </c>
      <c r="H125" s="28">
        <v>124</v>
      </c>
      <c r="I125" s="29" t="s">
        <v>110</v>
      </c>
      <c r="J125" s="32">
        <v>21.8577866248114</v>
      </c>
      <c r="K125" s="6">
        <v>8</v>
      </c>
      <c r="L125" s="1">
        <v>10</v>
      </c>
      <c r="M125" s="1">
        <v>5</v>
      </c>
      <c r="N125" s="1">
        <v>8</v>
      </c>
      <c r="O125" s="1">
        <v>1</v>
      </c>
      <c r="P125" s="1">
        <v>2</v>
      </c>
      <c r="Q125" s="1">
        <v>4</v>
      </c>
      <c r="R125" s="1">
        <v>8</v>
      </c>
      <c r="S125" s="1">
        <v>2</v>
      </c>
      <c r="T125" s="1">
        <v>0</v>
      </c>
      <c r="U125" s="1">
        <v>0</v>
      </c>
      <c r="V125" s="8"/>
      <c r="W125" s="35">
        <f t="shared" si="16"/>
        <v>48</v>
      </c>
      <c r="X125" s="6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8"/>
      <c r="AJ125" s="35">
        <f t="shared" si="17"/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8"/>
      <c r="AW125" s="35">
        <f t="shared" si="18"/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8"/>
      <c r="BJ125" s="35">
        <f t="shared" si="19"/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8"/>
      <c r="BW125" s="39">
        <f t="shared" si="20"/>
        <v>0</v>
      </c>
      <c r="BX125" s="17">
        <f t="shared" si="21"/>
        <v>0</v>
      </c>
      <c r="BY125" s="11">
        <f t="shared" si="22"/>
        <v>21.8577866248114</v>
      </c>
      <c r="BZ125" s="12">
        <f t="shared" si="15"/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3</v>
      </c>
      <c r="CI125" s="1">
        <v>0</v>
      </c>
      <c r="CJ125" s="1">
        <v>0</v>
      </c>
      <c r="CK125" s="1">
        <v>0</v>
      </c>
      <c r="CL125" s="8"/>
      <c r="CM125" s="8">
        <f t="shared" si="23"/>
        <v>3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8"/>
      <c r="CZ125" s="8">
        <f t="shared" si="24"/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8"/>
      <c r="DM125" s="8">
        <f t="shared" si="25"/>
        <v>0</v>
      </c>
    </row>
    <row r="126" spans="1:117" x14ac:dyDescent="0.2">
      <c r="A126" s="26" t="s">
        <v>280</v>
      </c>
      <c r="B126" s="27" t="s">
        <v>111</v>
      </c>
      <c r="C126" s="28">
        <v>400</v>
      </c>
      <c r="D126" s="27" t="s">
        <v>296</v>
      </c>
      <c r="E126" s="27" t="s">
        <v>71</v>
      </c>
      <c r="F126" s="27" t="s">
        <v>108</v>
      </c>
      <c r="G126" s="28" t="s">
        <v>267</v>
      </c>
      <c r="H126" s="28">
        <v>125</v>
      </c>
      <c r="I126" s="29" t="s">
        <v>348</v>
      </c>
      <c r="J126" s="32">
        <v>37.233776719998666</v>
      </c>
      <c r="K126" s="6">
        <v>73</v>
      </c>
      <c r="L126" s="1">
        <v>35</v>
      </c>
      <c r="M126" s="1">
        <v>98</v>
      </c>
      <c r="N126" s="1">
        <v>44</v>
      </c>
      <c r="O126" s="1">
        <v>25</v>
      </c>
      <c r="P126" s="1">
        <v>23</v>
      </c>
      <c r="Q126" s="1">
        <v>24</v>
      </c>
      <c r="R126" s="1">
        <v>30</v>
      </c>
      <c r="S126" s="1">
        <v>14</v>
      </c>
      <c r="T126" s="1">
        <v>7</v>
      </c>
      <c r="U126" s="1">
        <v>16</v>
      </c>
      <c r="V126" s="8"/>
      <c r="W126" s="35">
        <f t="shared" si="16"/>
        <v>389</v>
      </c>
      <c r="X126" s="6">
        <v>0</v>
      </c>
      <c r="Y126" s="1">
        <v>0</v>
      </c>
      <c r="Z126" s="1">
        <v>0</v>
      </c>
      <c r="AA126" s="1">
        <v>4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8"/>
      <c r="AJ126" s="35">
        <f t="shared" si="17"/>
        <v>4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8"/>
      <c r="AW126" s="35">
        <f t="shared" si="18"/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3</v>
      </c>
      <c r="BC126" s="1">
        <v>0</v>
      </c>
      <c r="BD126" s="1">
        <v>2</v>
      </c>
      <c r="BE126" s="1">
        <v>0</v>
      </c>
      <c r="BF126" s="1">
        <v>0</v>
      </c>
      <c r="BG126" s="1">
        <v>0</v>
      </c>
      <c r="BH126" s="1">
        <v>0</v>
      </c>
      <c r="BI126" s="8"/>
      <c r="BJ126" s="35">
        <f t="shared" si="19"/>
        <v>5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8"/>
      <c r="BW126" s="39">
        <f t="shared" si="20"/>
        <v>0</v>
      </c>
      <c r="BX126" s="17">
        <f t="shared" si="21"/>
        <v>9</v>
      </c>
      <c r="BY126" s="11">
        <f t="shared" si="22"/>
        <v>37.233776719998666</v>
      </c>
      <c r="BZ126" s="12">
        <f t="shared" si="15"/>
        <v>24.171601145059245</v>
      </c>
      <c r="CA126" s="1">
        <v>13</v>
      </c>
      <c r="CB126" s="1">
        <v>29</v>
      </c>
      <c r="CC126" s="1">
        <v>16</v>
      </c>
      <c r="CD126" s="1">
        <v>19</v>
      </c>
      <c r="CE126" s="1">
        <v>9</v>
      </c>
      <c r="CF126" s="1">
        <v>4</v>
      </c>
      <c r="CG126" s="1">
        <v>33</v>
      </c>
      <c r="CH126" s="1">
        <v>28</v>
      </c>
      <c r="CI126" s="1">
        <v>17</v>
      </c>
      <c r="CJ126" s="1">
        <v>20</v>
      </c>
      <c r="CK126" s="1">
        <v>3</v>
      </c>
      <c r="CL126" s="8"/>
      <c r="CM126" s="8">
        <f t="shared" si="23"/>
        <v>191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8"/>
      <c r="CZ126" s="8">
        <f t="shared" si="24"/>
        <v>0</v>
      </c>
      <c r="DA126" s="1">
        <v>0</v>
      </c>
      <c r="DB126" s="1">
        <v>6</v>
      </c>
      <c r="DC126" s="1">
        <v>0</v>
      </c>
      <c r="DD126" s="1">
        <v>0</v>
      </c>
      <c r="DE126" s="1">
        <v>0</v>
      </c>
      <c r="DF126" s="1">
        <v>0</v>
      </c>
      <c r="DG126" s="1">
        <v>9</v>
      </c>
      <c r="DH126" s="1">
        <v>0</v>
      </c>
      <c r="DI126" s="1">
        <v>0</v>
      </c>
      <c r="DJ126" s="1">
        <v>0</v>
      </c>
      <c r="DK126" s="1">
        <v>0</v>
      </c>
      <c r="DL126" s="8"/>
      <c r="DM126" s="8">
        <f t="shared" si="25"/>
        <v>15</v>
      </c>
    </row>
    <row r="127" spans="1:117" x14ac:dyDescent="0.2">
      <c r="A127" s="26" t="s">
        <v>280</v>
      </c>
      <c r="B127" s="27" t="s">
        <v>111</v>
      </c>
      <c r="C127" s="28">
        <v>400</v>
      </c>
      <c r="D127" s="27" t="s">
        <v>296</v>
      </c>
      <c r="E127" s="27" t="s">
        <v>71</v>
      </c>
      <c r="F127" s="27" t="s">
        <v>108</v>
      </c>
      <c r="G127" s="28" t="s">
        <v>265</v>
      </c>
      <c r="H127" s="28">
        <v>126</v>
      </c>
      <c r="I127" s="29" t="s">
        <v>112</v>
      </c>
      <c r="J127" s="32">
        <v>20.441370315819164</v>
      </c>
      <c r="K127" s="6">
        <v>10</v>
      </c>
      <c r="L127" s="1">
        <v>7</v>
      </c>
      <c r="M127" s="1">
        <v>23</v>
      </c>
      <c r="N127" s="1">
        <v>2</v>
      </c>
      <c r="O127" s="1">
        <v>5</v>
      </c>
      <c r="P127" s="1">
        <v>5</v>
      </c>
      <c r="Q127" s="1">
        <v>1</v>
      </c>
      <c r="R127" s="1">
        <v>4</v>
      </c>
      <c r="S127" s="1">
        <v>3</v>
      </c>
      <c r="T127" s="1">
        <v>1</v>
      </c>
      <c r="U127" s="1">
        <v>2</v>
      </c>
      <c r="V127" s="8"/>
      <c r="W127" s="35">
        <f t="shared" si="16"/>
        <v>63</v>
      </c>
      <c r="X127" s="6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8"/>
      <c r="AJ127" s="35">
        <f t="shared" si="17"/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8"/>
      <c r="AW127" s="35">
        <f t="shared" si="18"/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8"/>
      <c r="BJ127" s="35">
        <f t="shared" si="19"/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8"/>
      <c r="BW127" s="39">
        <f t="shared" si="20"/>
        <v>0</v>
      </c>
      <c r="BX127" s="17">
        <f t="shared" si="21"/>
        <v>0</v>
      </c>
      <c r="BY127" s="11">
        <f t="shared" si="22"/>
        <v>20.441370315819164</v>
      </c>
      <c r="BZ127" s="12">
        <f t="shared" si="15"/>
        <v>0</v>
      </c>
      <c r="CA127" s="1">
        <v>0</v>
      </c>
      <c r="CB127" s="1">
        <v>10</v>
      </c>
      <c r="CC127" s="1">
        <v>3</v>
      </c>
      <c r="CD127" s="1">
        <v>1</v>
      </c>
      <c r="CE127" s="1">
        <v>0</v>
      </c>
      <c r="CF127" s="1">
        <v>0</v>
      </c>
      <c r="CG127" s="1">
        <v>12</v>
      </c>
      <c r="CH127" s="1">
        <v>2</v>
      </c>
      <c r="CI127" s="1">
        <v>1</v>
      </c>
      <c r="CJ127" s="1">
        <v>0</v>
      </c>
      <c r="CK127" s="1">
        <v>0</v>
      </c>
      <c r="CL127" s="8"/>
      <c r="CM127" s="8">
        <f t="shared" si="23"/>
        <v>29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8"/>
      <c r="CZ127" s="8">
        <f t="shared" si="24"/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14</v>
      </c>
      <c r="DH127" s="1">
        <v>0</v>
      </c>
      <c r="DI127" s="1">
        <v>0</v>
      </c>
      <c r="DJ127" s="1">
        <v>0</v>
      </c>
      <c r="DK127" s="1">
        <v>0</v>
      </c>
      <c r="DL127" s="8"/>
      <c r="DM127" s="8">
        <f t="shared" si="25"/>
        <v>14</v>
      </c>
    </row>
    <row r="128" spans="1:117" x14ac:dyDescent="0.2">
      <c r="A128" s="26" t="s">
        <v>280</v>
      </c>
      <c r="B128" s="27" t="s">
        <v>111</v>
      </c>
      <c r="C128" s="28">
        <v>400</v>
      </c>
      <c r="D128" s="27" t="s">
        <v>296</v>
      </c>
      <c r="E128" s="27" t="s">
        <v>71</v>
      </c>
      <c r="F128" s="27" t="s">
        <v>108</v>
      </c>
      <c r="G128" s="28" t="s">
        <v>265</v>
      </c>
      <c r="H128" s="28">
        <v>127</v>
      </c>
      <c r="I128" s="29" t="s">
        <v>113</v>
      </c>
      <c r="J128" s="32">
        <v>39.636534283437072</v>
      </c>
      <c r="K128" s="6">
        <v>6</v>
      </c>
      <c r="L128" s="1">
        <v>1</v>
      </c>
      <c r="M128" s="1">
        <v>63</v>
      </c>
      <c r="N128" s="1">
        <v>7</v>
      </c>
      <c r="O128" s="1">
        <v>30</v>
      </c>
      <c r="P128" s="1">
        <v>2</v>
      </c>
      <c r="Q128" s="1">
        <v>5</v>
      </c>
      <c r="R128" s="1">
        <v>3</v>
      </c>
      <c r="S128" s="1">
        <v>2</v>
      </c>
      <c r="T128" s="1">
        <v>1</v>
      </c>
      <c r="U128" s="1">
        <v>0</v>
      </c>
      <c r="V128" s="8"/>
      <c r="W128" s="35">
        <f t="shared" si="16"/>
        <v>120</v>
      </c>
      <c r="X128" s="6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8"/>
      <c r="AJ128" s="35">
        <f t="shared" si="17"/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8"/>
      <c r="AW128" s="35">
        <f t="shared" si="18"/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8"/>
      <c r="BJ128" s="35">
        <f t="shared" si="19"/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8"/>
      <c r="BW128" s="39">
        <f t="shared" si="20"/>
        <v>0</v>
      </c>
      <c r="BX128" s="17">
        <f t="shared" si="21"/>
        <v>0</v>
      </c>
      <c r="BY128" s="11">
        <f t="shared" si="22"/>
        <v>39.636534283437072</v>
      </c>
      <c r="BZ128" s="12">
        <f t="shared" si="15"/>
        <v>0</v>
      </c>
      <c r="CA128" s="1">
        <v>0</v>
      </c>
      <c r="CB128" s="1">
        <v>0</v>
      </c>
      <c r="CC128" s="1">
        <v>0</v>
      </c>
      <c r="CD128" s="1">
        <v>6</v>
      </c>
      <c r="CE128" s="1">
        <v>3</v>
      </c>
      <c r="CF128" s="1">
        <v>0</v>
      </c>
      <c r="CG128" s="1">
        <v>9</v>
      </c>
      <c r="CH128" s="1">
        <v>2</v>
      </c>
      <c r="CI128" s="1">
        <v>1</v>
      </c>
      <c r="CJ128" s="1">
        <v>0</v>
      </c>
      <c r="CK128" s="1">
        <v>0</v>
      </c>
      <c r="CL128" s="8"/>
      <c r="CM128" s="8">
        <f t="shared" si="23"/>
        <v>21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8"/>
      <c r="CZ128" s="8">
        <f t="shared" si="24"/>
        <v>0</v>
      </c>
      <c r="DA128" s="1">
        <v>0</v>
      </c>
      <c r="DB128" s="1">
        <v>0</v>
      </c>
      <c r="DC128" s="1">
        <v>0</v>
      </c>
      <c r="DD128" s="1">
        <v>6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8"/>
      <c r="DM128" s="8">
        <f t="shared" si="25"/>
        <v>6</v>
      </c>
    </row>
    <row r="129" spans="1:117" x14ac:dyDescent="0.2">
      <c r="A129" s="26" t="s">
        <v>280</v>
      </c>
      <c r="B129" s="27" t="s">
        <v>111</v>
      </c>
      <c r="C129" s="28">
        <v>400</v>
      </c>
      <c r="D129" s="27" t="s">
        <v>296</v>
      </c>
      <c r="E129" s="27" t="s">
        <v>71</v>
      </c>
      <c r="F129" s="27" t="s">
        <v>108</v>
      </c>
      <c r="G129" s="28" t="s">
        <v>265</v>
      </c>
      <c r="H129" s="28">
        <v>128</v>
      </c>
      <c r="I129" s="29" t="s">
        <v>349</v>
      </c>
      <c r="J129" s="32">
        <v>11.422063939628773</v>
      </c>
      <c r="K129" s="6">
        <v>5</v>
      </c>
      <c r="L129" s="1">
        <v>1</v>
      </c>
      <c r="M129" s="1">
        <v>20</v>
      </c>
      <c r="N129" s="1">
        <v>3</v>
      </c>
      <c r="O129" s="1">
        <v>6</v>
      </c>
      <c r="P129" s="1">
        <v>0</v>
      </c>
      <c r="Q129" s="1">
        <v>0</v>
      </c>
      <c r="R129" s="1">
        <v>9</v>
      </c>
      <c r="S129" s="1">
        <v>0</v>
      </c>
      <c r="T129" s="1">
        <v>0</v>
      </c>
      <c r="U129" s="1">
        <v>0</v>
      </c>
      <c r="V129" s="8"/>
      <c r="W129" s="35">
        <f t="shared" si="16"/>
        <v>44</v>
      </c>
      <c r="X129" s="6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8"/>
      <c r="AJ129" s="35">
        <f t="shared" si="17"/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8"/>
      <c r="AW129" s="35">
        <f t="shared" si="18"/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8"/>
      <c r="BJ129" s="35">
        <f t="shared" si="19"/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8"/>
      <c r="BW129" s="39">
        <f t="shared" si="20"/>
        <v>0</v>
      </c>
      <c r="BX129" s="17">
        <f t="shared" si="21"/>
        <v>0</v>
      </c>
      <c r="BY129" s="11">
        <f t="shared" si="22"/>
        <v>11.422063939628773</v>
      </c>
      <c r="BZ129" s="12">
        <f t="shared" si="15"/>
        <v>0</v>
      </c>
      <c r="CA129" s="1">
        <v>0</v>
      </c>
      <c r="CB129" s="1">
        <v>0</v>
      </c>
      <c r="CC129" s="1">
        <v>0</v>
      </c>
      <c r="CD129" s="1">
        <v>1</v>
      </c>
      <c r="CE129" s="1">
        <v>4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8"/>
      <c r="CM129" s="8">
        <f t="shared" si="23"/>
        <v>5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8"/>
      <c r="CZ129" s="8">
        <f t="shared" si="24"/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5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8"/>
      <c r="DM129" s="8">
        <f t="shared" si="25"/>
        <v>5</v>
      </c>
    </row>
    <row r="130" spans="1:117" x14ac:dyDescent="0.2">
      <c r="A130" s="26" t="s">
        <v>49</v>
      </c>
      <c r="B130" s="27" t="s">
        <v>114</v>
      </c>
      <c r="C130" s="28">
        <v>400</v>
      </c>
      <c r="D130" s="27" t="s">
        <v>296</v>
      </c>
      <c r="E130" s="27" t="s">
        <v>49</v>
      </c>
      <c r="F130" s="27" t="s">
        <v>49</v>
      </c>
      <c r="G130" s="28" t="s">
        <v>302</v>
      </c>
      <c r="H130" s="28">
        <v>129</v>
      </c>
      <c r="I130" s="29" t="s">
        <v>350</v>
      </c>
      <c r="J130" s="32">
        <v>10.719177545519084</v>
      </c>
      <c r="K130" s="6">
        <v>16</v>
      </c>
      <c r="L130" s="1">
        <v>14</v>
      </c>
      <c r="M130" s="1">
        <v>9</v>
      </c>
      <c r="N130" s="1">
        <v>11</v>
      </c>
      <c r="O130" s="1">
        <v>9</v>
      </c>
      <c r="P130" s="1">
        <v>7</v>
      </c>
      <c r="Q130" s="1">
        <v>2</v>
      </c>
      <c r="R130" s="1">
        <v>1</v>
      </c>
      <c r="S130" s="1">
        <v>4</v>
      </c>
      <c r="T130" s="1">
        <v>2</v>
      </c>
      <c r="U130" s="1">
        <v>1</v>
      </c>
      <c r="V130" s="8"/>
      <c r="W130" s="35">
        <f t="shared" si="16"/>
        <v>76</v>
      </c>
      <c r="X130" s="6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8"/>
      <c r="AJ130" s="35">
        <f t="shared" si="17"/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8"/>
      <c r="AW130" s="35">
        <f t="shared" si="18"/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8"/>
      <c r="BJ130" s="35">
        <f t="shared" si="19"/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8"/>
      <c r="BW130" s="39">
        <f t="shared" si="20"/>
        <v>0</v>
      </c>
      <c r="BX130" s="17">
        <f t="shared" si="21"/>
        <v>0</v>
      </c>
      <c r="BY130" s="11">
        <f t="shared" si="22"/>
        <v>10.719177545519084</v>
      </c>
      <c r="BZ130" s="12">
        <f t="shared" si="15"/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3</v>
      </c>
      <c r="CK130" s="1">
        <v>1</v>
      </c>
      <c r="CL130" s="8"/>
      <c r="CM130" s="8">
        <f t="shared" si="23"/>
        <v>4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8"/>
      <c r="CZ130" s="8">
        <f t="shared" si="24"/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8"/>
      <c r="DM130" s="8">
        <f t="shared" si="25"/>
        <v>0</v>
      </c>
    </row>
    <row r="131" spans="1:117" x14ac:dyDescent="0.2">
      <c r="A131" s="26" t="s">
        <v>49</v>
      </c>
      <c r="B131" s="27" t="s">
        <v>114</v>
      </c>
      <c r="C131" s="28">
        <v>400</v>
      </c>
      <c r="D131" s="27" t="s">
        <v>296</v>
      </c>
      <c r="E131" s="27" t="s">
        <v>49</v>
      </c>
      <c r="F131" s="27" t="s">
        <v>49</v>
      </c>
      <c r="G131" s="28" t="s">
        <v>265</v>
      </c>
      <c r="H131" s="28">
        <v>130</v>
      </c>
      <c r="I131" s="29" t="s">
        <v>115</v>
      </c>
      <c r="J131" s="32">
        <v>5.5879421791177144</v>
      </c>
      <c r="K131" s="6">
        <v>4</v>
      </c>
      <c r="L131" s="1">
        <v>2</v>
      </c>
      <c r="M131" s="1">
        <v>2</v>
      </c>
      <c r="N131" s="1">
        <v>0</v>
      </c>
      <c r="O131" s="1">
        <v>0</v>
      </c>
      <c r="P131" s="1">
        <v>1</v>
      </c>
      <c r="Q131" s="1">
        <v>0</v>
      </c>
      <c r="R131" s="1">
        <v>0</v>
      </c>
      <c r="S131" s="1">
        <v>0</v>
      </c>
      <c r="T131" s="1">
        <v>0</v>
      </c>
      <c r="U131" s="1">
        <v>2</v>
      </c>
      <c r="V131" s="8"/>
      <c r="W131" s="35">
        <f t="shared" si="16"/>
        <v>11</v>
      </c>
      <c r="X131" s="6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8"/>
      <c r="AJ131" s="35">
        <f t="shared" si="17"/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8"/>
      <c r="AW131" s="35">
        <f t="shared" si="18"/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8"/>
      <c r="BJ131" s="35">
        <f t="shared" si="19"/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8"/>
      <c r="BW131" s="39">
        <f t="shared" si="20"/>
        <v>0</v>
      </c>
      <c r="BX131" s="17">
        <f t="shared" si="21"/>
        <v>0</v>
      </c>
      <c r="BY131" s="11">
        <f t="shared" si="22"/>
        <v>5.5879421791177144</v>
      </c>
      <c r="BZ131" s="12">
        <f t="shared" si="15"/>
        <v>0</v>
      </c>
      <c r="CA131" s="1">
        <v>4</v>
      </c>
      <c r="CB131" s="1">
        <v>2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8"/>
      <c r="CM131" s="8">
        <f t="shared" si="23"/>
        <v>6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8"/>
      <c r="CZ131" s="8">
        <f t="shared" si="24"/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8"/>
      <c r="DM131" s="8">
        <f t="shared" si="25"/>
        <v>0</v>
      </c>
    </row>
    <row r="132" spans="1:117" x14ac:dyDescent="0.2">
      <c r="A132" s="26" t="s">
        <v>49</v>
      </c>
      <c r="B132" s="27" t="s">
        <v>114</v>
      </c>
      <c r="C132" s="28">
        <v>400</v>
      </c>
      <c r="D132" s="27" t="s">
        <v>296</v>
      </c>
      <c r="E132" s="27" t="s">
        <v>49</v>
      </c>
      <c r="F132" s="27" t="s">
        <v>49</v>
      </c>
      <c r="G132" s="28" t="s">
        <v>265</v>
      </c>
      <c r="H132" s="28">
        <v>131</v>
      </c>
      <c r="I132" s="29" t="s">
        <v>116</v>
      </c>
      <c r="J132" s="32">
        <v>3.8058901059695978</v>
      </c>
      <c r="K132" s="6">
        <v>0</v>
      </c>
      <c r="L132" s="1">
        <v>2</v>
      </c>
      <c r="M132" s="1">
        <v>0</v>
      </c>
      <c r="N132" s="1">
        <v>1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8"/>
      <c r="W132" s="35">
        <f t="shared" si="16"/>
        <v>3</v>
      </c>
      <c r="X132" s="6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8"/>
      <c r="AJ132" s="35">
        <f t="shared" si="17"/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8"/>
      <c r="AW132" s="35">
        <f t="shared" si="18"/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8"/>
      <c r="BJ132" s="35">
        <f t="shared" si="19"/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8"/>
      <c r="BW132" s="39">
        <f t="shared" si="20"/>
        <v>0</v>
      </c>
      <c r="BX132" s="17">
        <f t="shared" si="21"/>
        <v>0</v>
      </c>
      <c r="BY132" s="11">
        <f t="shared" si="22"/>
        <v>3.8058901059695978</v>
      </c>
      <c r="BZ132" s="12">
        <f t="shared" si="15"/>
        <v>0</v>
      </c>
      <c r="CA132" s="1">
        <v>0</v>
      </c>
      <c r="CB132" s="1">
        <v>0</v>
      </c>
      <c r="CC132" s="1">
        <v>0</v>
      </c>
      <c r="CD132" s="1">
        <v>2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8"/>
      <c r="CM132" s="8">
        <f t="shared" si="23"/>
        <v>2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8"/>
      <c r="CZ132" s="8">
        <f t="shared" si="24"/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8"/>
      <c r="DM132" s="8">
        <f t="shared" si="25"/>
        <v>0</v>
      </c>
    </row>
    <row r="133" spans="1:117" x14ac:dyDescent="0.2">
      <c r="A133" s="26" t="s">
        <v>49</v>
      </c>
      <c r="B133" s="27" t="s">
        <v>118</v>
      </c>
      <c r="C133" s="28">
        <v>400</v>
      </c>
      <c r="D133" s="27" t="s">
        <v>296</v>
      </c>
      <c r="E133" s="27" t="s">
        <v>49</v>
      </c>
      <c r="F133" s="27" t="s">
        <v>117</v>
      </c>
      <c r="G133" s="28" t="s">
        <v>267</v>
      </c>
      <c r="H133" s="28">
        <v>132</v>
      </c>
      <c r="I133" s="29" t="s">
        <v>351</v>
      </c>
      <c r="J133" s="32">
        <v>28.686014211567681</v>
      </c>
      <c r="K133" s="6">
        <v>57</v>
      </c>
      <c r="L133" s="1">
        <v>12</v>
      </c>
      <c r="M133" s="1">
        <v>6</v>
      </c>
      <c r="N133" s="1">
        <v>18</v>
      </c>
      <c r="O133" s="1">
        <v>22</v>
      </c>
      <c r="P133" s="1">
        <v>13</v>
      </c>
      <c r="Q133" s="1">
        <v>8</v>
      </c>
      <c r="R133" s="1">
        <v>4</v>
      </c>
      <c r="S133" s="1">
        <v>3</v>
      </c>
      <c r="T133" s="1">
        <v>8</v>
      </c>
      <c r="U133" s="1">
        <v>0</v>
      </c>
      <c r="V133" s="8"/>
      <c r="W133" s="35">
        <f t="shared" si="16"/>
        <v>151</v>
      </c>
      <c r="X133" s="6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8"/>
      <c r="AJ133" s="35">
        <f t="shared" si="17"/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8"/>
      <c r="AW133" s="35">
        <f t="shared" si="18"/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8"/>
      <c r="BJ133" s="35">
        <f t="shared" si="19"/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8"/>
      <c r="BW133" s="39">
        <f t="shared" si="20"/>
        <v>0</v>
      </c>
      <c r="BX133" s="17">
        <f t="shared" si="21"/>
        <v>0</v>
      </c>
      <c r="BY133" s="11">
        <f t="shared" si="22"/>
        <v>28.686014211567681</v>
      </c>
      <c r="BZ133" s="12">
        <f t="shared" ref="BZ133:BZ196" si="26">IFERROR(BX133/BY133,0) * 100</f>
        <v>0</v>
      </c>
      <c r="CA133" s="1">
        <v>33</v>
      </c>
      <c r="CB133" s="1">
        <v>7</v>
      </c>
      <c r="CC133" s="1">
        <v>5</v>
      </c>
      <c r="CD133" s="1">
        <v>0</v>
      </c>
      <c r="CE133" s="1">
        <v>17</v>
      </c>
      <c r="CF133" s="1">
        <v>14</v>
      </c>
      <c r="CG133" s="1">
        <v>5</v>
      </c>
      <c r="CH133" s="1">
        <v>0</v>
      </c>
      <c r="CI133" s="1">
        <v>0</v>
      </c>
      <c r="CJ133" s="1">
        <v>11</v>
      </c>
      <c r="CK133" s="1">
        <v>0</v>
      </c>
      <c r="CL133" s="8"/>
      <c r="CM133" s="8">
        <f t="shared" si="23"/>
        <v>92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8"/>
      <c r="CZ133" s="8">
        <f t="shared" si="24"/>
        <v>0</v>
      </c>
      <c r="DA133" s="1">
        <v>17</v>
      </c>
      <c r="DB133" s="1">
        <v>0</v>
      </c>
      <c r="DC133" s="1">
        <v>0</v>
      </c>
      <c r="DD133" s="1">
        <v>0</v>
      </c>
      <c r="DE133" s="1">
        <v>19</v>
      </c>
      <c r="DF133" s="1">
        <v>0</v>
      </c>
      <c r="DG133" s="1">
        <v>4</v>
      </c>
      <c r="DH133" s="1">
        <v>0</v>
      </c>
      <c r="DI133" s="1">
        <v>0</v>
      </c>
      <c r="DJ133" s="1">
        <v>13</v>
      </c>
      <c r="DK133" s="1">
        <v>0</v>
      </c>
      <c r="DL133" s="8"/>
      <c r="DM133" s="8">
        <f t="shared" si="25"/>
        <v>53</v>
      </c>
    </row>
    <row r="134" spans="1:117" x14ac:dyDescent="0.2">
      <c r="A134" s="26" t="s">
        <v>49</v>
      </c>
      <c r="B134" s="27" t="s">
        <v>118</v>
      </c>
      <c r="C134" s="28">
        <v>400</v>
      </c>
      <c r="D134" s="27" t="s">
        <v>296</v>
      </c>
      <c r="E134" s="27" t="s">
        <v>49</v>
      </c>
      <c r="F134" s="27" t="s">
        <v>117</v>
      </c>
      <c r="G134" s="28" t="s">
        <v>265</v>
      </c>
      <c r="H134" s="28">
        <v>133</v>
      </c>
      <c r="I134" s="29" t="s">
        <v>352</v>
      </c>
      <c r="J134" s="32">
        <v>13.523534642356289</v>
      </c>
      <c r="K134" s="6">
        <v>0</v>
      </c>
      <c r="L134" s="1">
        <v>1</v>
      </c>
      <c r="M134" s="1">
        <v>16</v>
      </c>
      <c r="N134" s="1">
        <v>0</v>
      </c>
      <c r="O134" s="1">
        <v>0</v>
      </c>
      <c r="P134" s="1">
        <v>0</v>
      </c>
      <c r="Q134" s="1">
        <v>0</v>
      </c>
      <c r="R134" s="1">
        <v>3</v>
      </c>
      <c r="S134" s="1">
        <v>2</v>
      </c>
      <c r="T134" s="1">
        <v>1</v>
      </c>
      <c r="U134" s="1">
        <v>0</v>
      </c>
      <c r="V134" s="8"/>
      <c r="W134" s="35">
        <f t="shared" ref="W134:W197" si="27">SUM(K134:V134)</f>
        <v>23</v>
      </c>
      <c r="X134" s="6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8"/>
      <c r="AJ134" s="35">
        <f t="shared" ref="AJ134:AJ197" si="28">SUM(X134:AI134)</f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8"/>
      <c r="AW134" s="35">
        <f t="shared" ref="AW134:AW197" si="29">SUM(AK134:AV134)</f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8"/>
      <c r="BJ134" s="35">
        <f t="shared" ref="BJ134:BJ197" si="30">SUM(AX134:BI134)</f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8"/>
      <c r="BW134" s="39">
        <f t="shared" ref="BW134:BW197" si="31">SUM(BK134:BV134)</f>
        <v>0</v>
      </c>
      <c r="BX134" s="17">
        <f t="shared" ref="BX134:BX197" si="32">AJ134+AW134+BJ134+BW134</f>
        <v>0</v>
      </c>
      <c r="BY134" s="11">
        <f t="shared" ref="BY134:BY197" si="33">+J134</f>
        <v>13.523534642356289</v>
      </c>
      <c r="BZ134" s="12">
        <f t="shared" si="26"/>
        <v>0</v>
      </c>
      <c r="CA134" s="1">
        <v>0</v>
      </c>
      <c r="CB134" s="1">
        <v>0</v>
      </c>
      <c r="CC134" s="1">
        <v>14</v>
      </c>
      <c r="CD134" s="1">
        <v>0</v>
      </c>
      <c r="CE134" s="1">
        <v>0</v>
      </c>
      <c r="CF134" s="1">
        <v>0</v>
      </c>
      <c r="CG134" s="1">
        <v>0</v>
      </c>
      <c r="CH134" s="1">
        <v>3</v>
      </c>
      <c r="CI134" s="1">
        <v>0</v>
      </c>
      <c r="CJ134" s="1">
        <v>1</v>
      </c>
      <c r="CK134" s="1">
        <v>0</v>
      </c>
      <c r="CL134" s="8"/>
      <c r="CM134" s="8">
        <f t="shared" ref="CM134:CM197" si="34">SUM(CA134:CL134)</f>
        <v>18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8"/>
      <c r="CZ134" s="8">
        <f t="shared" ref="CZ134:CZ197" si="35">SUM(CN134:CY134)</f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2</v>
      </c>
      <c r="DK134" s="1">
        <v>0</v>
      </c>
      <c r="DL134" s="8"/>
      <c r="DM134" s="8">
        <f t="shared" ref="DM134:DM197" si="36">SUM(DA134:DL134)</f>
        <v>2</v>
      </c>
    </row>
    <row r="135" spans="1:117" x14ac:dyDescent="0.2">
      <c r="A135" s="26" t="s">
        <v>49</v>
      </c>
      <c r="B135" s="27" t="s">
        <v>120</v>
      </c>
      <c r="C135" s="28">
        <v>400</v>
      </c>
      <c r="D135" s="27" t="s">
        <v>296</v>
      </c>
      <c r="E135" s="27" t="s">
        <v>49</v>
      </c>
      <c r="F135" s="27" t="s">
        <v>117</v>
      </c>
      <c r="G135" s="28" t="s">
        <v>265</v>
      </c>
      <c r="H135" s="28">
        <v>134</v>
      </c>
      <c r="I135" s="29" t="s">
        <v>119</v>
      </c>
      <c r="J135" s="32">
        <v>21.94391915672243</v>
      </c>
      <c r="K135" s="6">
        <v>25</v>
      </c>
      <c r="L135" s="1">
        <v>8</v>
      </c>
      <c r="M135" s="1">
        <v>49</v>
      </c>
      <c r="N135" s="1">
        <v>8</v>
      </c>
      <c r="O135" s="1">
        <v>3</v>
      </c>
      <c r="P135" s="1">
        <v>6</v>
      </c>
      <c r="Q135" s="1">
        <v>0</v>
      </c>
      <c r="R135" s="1">
        <v>4</v>
      </c>
      <c r="S135" s="1">
        <v>0</v>
      </c>
      <c r="T135" s="1">
        <v>3</v>
      </c>
      <c r="U135" s="1">
        <v>8</v>
      </c>
      <c r="V135" s="8"/>
      <c r="W135" s="35">
        <f t="shared" si="27"/>
        <v>114</v>
      </c>
      <c r="X135" s="6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8"/>
      <c r="AJ135" s="35">
        <f t="shared" si="28"/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8"/>
      <c r="AW135" s="35">
        <f t="shared" si="29"/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8"/>
      <c r="BJ135" s="35">
        <f t="shared" si="30"/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8"/>
      <c r="BW135" s="39">
        <f t="shared" si="31"/>
        <v>0</v>
      </c>
      <c r="BX135" s="17">
        <f t="shared" si="32"/>
        <v>0</v>
      </c>
      <c r="BY135" s="11">
        <f t="shared" si="33"/>
        <v>21.94391915672243</v>
      </c>
      <c r="BZ135" s="12">
        <f t="shared" si="26"/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8"/>
      <c r="CM135" s="8">
        <f t="shared" si="34"/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8"/>
      <c r="CZ135" s="8">
        <f t="shared" si="35"/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8"/>
      <c r="DM135" s="8">
        <f t="shared" si="36"/>
        <v>0</v>
      </c>
    </row>
    <row r="136" spans="1:117" x14ac:dyDescent="0.2">
      <c r="A136" s="26" t="s">
        <v>49</v>
      </c>
      <c r="B136" s="27" t="s">
        <v>120</v>
      </c>
      <c r="C136" s="28">
        <v>400</v>
      </c>
      <c r="D136" s="27" t="s">
        <v>296</v>
      </c>
      <c r="E136" s="27" t="s">
        <v>49</v>
      </c>
      <c r="F136" s="27" t="s">
        <v>117</v>
      </c>
      <c r="G136" s="28" t="s">
        <v>267</v>
      </c>
      <c r="H136" s="28">
        <v>135</v>
      </c>
      <c r="I136" s="29" t="s">
        <v>353</v>
      </c>
      <c r="J136" s="32">
        <v>48.057805888002541</v>
      </c>
      <c r="K136" s="6">
        <v>63</v>
      </c>
      <c r="L136" s="1">
        <v>20</v>
      </c>
      <c r="M136" s="1">
        <v>34</v>
      </c>
      <c r="N136" s="1">
        <v>46</v>
      </c>
      <c r="O136" s="1">
        <v>20</v>
      </c>
      <c r="P136" s="1">
        <v>78</v>
      </c>
      <c r="Q136" s="1">
        <v>2</v>
      </c>
      <c r="R136" s="1">
        <v>8</v>
      </c>
      <c r="S136" s="1">
        <v>3</v>
      </c>
      <c r="T136" s="1">
        <v>2</v>
      </c>
      <c r="U136" s="1">
        <v>1</v>
      </c>
      <c r="V136" s="8"/>
      <c r="W136" s="35">
        <f t="shared" si="27"/>
        <v>277</v>
      </c>
      <c r="X136" s="6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8"/>
      <c r="AJ136" s="35">
        <f t="shared" si="28"/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8"/>
      <c r="AW136" s="35">
        <f t="shared" si="29"/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1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8"/>
      <c r="BJ136" s="35">
        <f t="shared" si="30"/>
        <v>1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8"/>
      <c r="BW136" s="39">
        <f t="shared" si="31"/>
        <v>0</v>
      </c>
      <c r="BX136" s="17">
        <f t="shared" si="32"/>
        <v>1</v>
      </c>
      <c r="BY136" s="11">
        <f t="shared" si="33"/>
        <v>48.057805888002541</v>
      </c>
      <c r="BZ136" s="12">
        <f t="shared" si="26"/>
        <v>2.0808274150727435</v>
      </c>
      <c r="CA136" s="1">
        <v>21</v>
      </c>
      <c r="CB136" s="1">
        <v>14</v>
      </c>
      <c r="CC136" s="1">
        <v>8</v>
      </c>
      <c r="CD136" s="1">
        <v>12</v>
      </c>
      <c r="CE136" s="1">
        <v>0</v>
      </c>
      <c r="CF136" s="1">
        <v>2</v>
      </c>
      <c r="CG136" s="1">
        <v>2</v>
      </c>
      <c r="CH136" s="1">
        <v>5</v>
      </c>
      <c r="CI136" s="1">
        <v>0</v>
      </c>
      <c r="CJ136" s="1">
        <v>2</v>
      </c>
      <c r="CK136" s="1">
        <v>0</v>
      </c>
      <c r="CL136" s="8"/>
      <c r="CM136" s="8">
        <f t="shared" si="34"/>
        <v>66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8"/>
      <c r="CZ136" s="8">
        <f t="shared" si="35"/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8"/>
      <c r="DM136" s="8">
        <f t="shared" si="36"/>
        <v>0</v>
      </c>
    </row>
    <row r="137" spans="1:117" x14ac:dyDescent="0.2">
      <c r="A137" s="26" t="s">
        <v>49</v>
      </c>
      <c r="B137" s="27" t="s">
        <v>354</v>
      </c>
      <c r="C137" s="28">
        <v>400</v>
      </c>
      <c r="D137" s="27" t="s">
        <v>296</v>
      </c>
      <c r="E137" s="27" t="s">
        <v>49</v>
      </c>
      <c r="F137" s="27" t="s">
        <v>49</v>
      </c>
      <c r="G137" s="28" t="s">
        <v>267</v>
      </c>
      <c r="H137" s="28">
        <v>136</v>
      </c>
      <c r="I137" s="29" t="s">
        <v>121</v>
      </c>
      <c r="J137" s="32">
        <v>53.748123331834194</v>
      </c>
      <c r="K137" s="6">
        <v>81</v>
      </c>
      <c r="L137" s="1">
        <v>46</v>
      </c>
      <c r="M137" s="1">
        <v>32</v>
      </c>
      <c r="N137" s="1">
        <v>58</v>
      </c>
      <c r="O137" s="1">
        <v>28</v>
      </c>
      <c r="P137" s="1">
        <v>5</v>
      </c>
      <c r="Q137" s="1">
        <v>18</v>
      </c>
      <c r="R137" s="1">
        <v>50</v>
      </c>
      <c r="S137" s="1">
        <v>7</v>
      </c>
      <c r="T137" s="1">
        <v>7</v>
      </c>
      <c r="U137" s="1">
        <v>9</v>
      </c>
      <c r="V137" s="8"/>
      <c r="W137" s="35">
        <f t="shared" si="27"/>
        <v>341</v>
      </c>
      <c r="X137" s="6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8"/>
      <c r="AJ137" s="35">
        <f t="shared" si="28"/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8"/>
      <c r="AW137" s="35">
        <f t="shared" si="29"/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8"/>
      <c r="BJ137" s="35">
        <f t="shared" si="30"/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8"/>
      <c r="BW137" s="39">
        <f t="shared" si="31"/>
        <v>0</v>
      </c>
      <c r="BX137" s="17">
        <f t="shared" si="32"/>
        <v>0</v>
      </c>
      <c r="BY137" s="11">
        <f t="shared" si="33"/>
        <v>53.748123331834194</v>
      </c>
      <c r="BZ137" s="12">
        <f t="shared" si="26"/>
        <v>0</v>
      </c>
      <c r="CA137" s="1">
        <v>0</v>
      </c>
      <c r="CB137" s="1">
        <v>0</v>
      </c>
      <c r="CC137" s="1">
        <v>3</v>
      </c>
      <c r="CD137" s="1">
        <v>10</v>
      </c>
      <c r="CE137" s="1">
        <v>4</v>
      </c>
      <c r="CF137" s="1">
        <v>1</v>
      </c>
      <c r="CG137" s="1">
        <v>0</v>
      </c>
      <c r="CH137" s="1">
        <v>32</v>
      </c>
      <c r="CI137" s="1">
        <v>0</v>
      </c>
      <c r="CJ137" s="1">
        <v>7</v>
      </c>
      <c r="CK137" s="1">
        <v>0</v>
      </c>
      <c r="CL137" s="8"/>
      <c r="CM137" s="8">
        <f t="shared" si="34"/>
        <v>57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8"/>
      <c r="CZ137" s="8">
        <f t="shared" si="35"/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8"/>
      <c r="DM137" s="8">
        <f t="shared" si="36"/>
        <v>0</v>
      </c>
    </row>
    <row r="138" spans="1:117" x14ac:dyDescent="0.2">
      <c r="A138" s="26" t="s">
        <v>49</v>
      </c>
      <c r="B138" s="27" t="s">
        <v>122</v>
      </c>
      <c r="C138" s="28">
        <v>400</v>
      </c>
      <c r="D138" s="27" t="s">
        <v>296</v>
      </c>
      <c r="E138" s="27" t="s">
        <v>49</v>
      </c>
      <c r="F138" s="27" t="s">
        <v>49</v>
      </c>
      <c r="G138" s="28" t="s">
        <v>267</v>
      </c>
      <c r="H138" s="28">
        <v>137</v>
      </c>
      <c r="I138" s="29" t="s">
        <v>355</v>
      </c>
      <c r="J138" s="32">
        <v>14.283281691815327</v>
      </c>
      <c r="K138" s="6">
        <v>54</v>
      </c>
      <c r="L138" s="1">
        <v>27</v>
      </c>
      <c r="M138" s="1">
        <v>23</v>
      </c>
      <c r="N138" s="1">
        <v>12</v>
      </c>
      <c r="O138" s="1">
        <v>11</v>
      </c>
      <c r="P138" s="1">
        <v>14</v>
      </c>
      <c r="Q138" s="1">
        <v>32</v>
      </c>
      <c r="R138" s="1">
        <v>9</v>
      </c>
      <c r="S138" s="1">
        <v>9</v>
      </c>
      <c r="T138" s="1">
        <v>4</v>
      </c>
      <c r="U138" s="1">
        <v>6</v>
      </c>
      <c r="V138" s="8"/>
      <c r="W138" s="35">
        <f t="shared" si="27"/>
        <v>201</v>
      </c>
      <c r="X138" s="6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8"/>
      <c r="AJ138" s="35">
        <f t="shared" si="28"/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8"/>
      <c r="AW138" s="35">
        <f t="shared" si="29"/>
        <v>0</v>
      </c>
      <c r="AX138" s="1">
        <v>13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8"/>
      <c r="BJ138" s="35">
        <f t="shared" si="30"/>
        <v>13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8"/>
      <c r="BW138" s="39">
        <f t="shared" si="31"/>
        <v>0</v>
      </c>
      <c r="BX138" s="17">
        <f t="shared" si="32"/>
        <v>13</v>
      </c>
      <c r="BY138" s="11">
        <f t="shared" si="33"/>
        <v>14.283281691815327</v>
      </c>
      <c r="BZ138" s="12">
        <f t="shared" si="26"/>
        <v>91.015498262204829</v>
      </c>
      <c r="CA138" s="1">
        <v>26</v>
      </c>
      <c r="CB138" s="1">
        <v>30</v>
      </c>
      <c r="CC138" s="1">
        <v>11</v>
      </c>
      <c r="CD138" s="1">
        <v>2</v>
      </c>
      <c r="CE138" s="1">
        <v>9</v>
      </c>
      <c r="CF138" s="1">
        <v>17</v>
      </c>
      <c r="CG138" s="1">
        <v>20</v>
      </c>
      <c r="CH138" s="1">
        <v>13</v>
      </c>
      <c r="CI138" s="1">
        <v>3</v>
      </c>
      <c r="CJ138" s="1">
        <v>3</v>
      </c>
      <c r="CK138" s="1">
        <v>8</v>
      </c>
      <c r="CL138" s="8"/>
      <c r="CM138" s="8">
        <f t="shared" si="34"/>
        <v>142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8"/>
      <c r="CZ138" s="8">
        <f t="shared" si="35"/>
        <v>0</v>
      </c>
      <c r="DA138" s="1">
        <v>3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1</v>
      </c>
      <c r="DL138" s="8"/>
      <c r="DM138" s="8">
        <f t="shared" si="36"/>
        <v>4</v>
      </c>
    </row>
    <row r="139" spans="1:117" x14ac:dyDescent="0.2">
      <c r="A139" s="26" t="s">
        <v>49</v>
      </c>
      <c r="B139" s="27" t="s">
        <v>122</v>
      </c>
      <c r="C139" s="28">
        <v>400</v>
      </c>
      <c r="D139" s="27" t="s">
        <v>296</v>
      </c>
      <c r="E139" s="27" t="s">
        <v>49</v>
      </c>
      <c r="F139" s="27" t="s">
        <v>49</v>
      </c>
      <c r="G139" s="28" t="s">
        <v>866</v>
      </c>
      <c r="H139" s="28">
        <v>138</v>
      </c>
      <c r="I139" s="29" t="s">
        <v>889</v>
      </c>
      <c r="J139" s="32">
        <v>0</v>
      </c>
      <c r="K139" s="6">
        <v>0</v>
      </c>
      <c r="L139" s="1">
        <v>0</v>
      </c>
      <c r="M139" s="1">
        <v>0</v>
      </c>
      <c r="N139" s="1">
        <v>0</v>
      </c>
      <c r="O139" s="1">
        <v>1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8"/>
      <c r="W139" s="35">
        <f t="shared" si="27"/>
        <v>1</v>
      </c>
      <c r="X139" s="6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8"/>
      <c r="AJ139" s="35">
        <f t="shared" si="28"/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8"/>
      <c r="AW139" s="35">
        <f t="shared" si="29"/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8"/>
      <c r="BJ139" s="35">
        <f t="shared" si="30"/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8"/>
      <c r="BW139" s="39">
        <f t="shared" si="31"/>
        <v>0</v>
      </c>
      <c r="BX139" s="17">
        <f t="shared" si="32"/>
        <v>0</v>
      </c>
      <c r="BY139" s="11">
        <f t="shared" si="33"/>
        <v>0</v>
      </c>
      <c r="BZ139" s="12">
        <f t="shared" si="26"/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8"/>
      <c r="CM139" s="8">
        <f t="shared" si="34"/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8"/>
      <c r="CZ139" s="8">
        <f t="shared" si="35"/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8"/>
      <c r="DM139" s="8">
        <f t="shared" si="36"/>
        <v>0</v>
      </c>
    </row>
    <row r="140" spans="1:117" x14ac:dyDescent="0.2">
      <c r="A140" s="26" t="s">
        <v>49</v>
      </c>
      <c r="B140" s="27" t="s">
        <v>122</v>
      </c>
      <c r="C140" s="28">
        <v>400</v>
      </c>
      <c r="D140" s="27" t="s">
        <v>296</v>
      </c>
      <c r="E140" s="27" t="s">
        <v>49</v>
      </c>
      <c r="F140" s="27" t="s">
        <v>49</v>
      </c>
      <c r="G140" s="28" t="s">
        <v>265</v>
      </c>
      <c r="H140" s="28">
        <v>139</v>
      </c>
      <c r="I140" s="29" t="s">
        <v>123</v>
      </c>
      <c r="J140" s="32">
        <v>9.1878664675877815</v>
      </c>
      <c r="K140" s="6">
        <v>0</v>
      </c>
      <c r="L140" s="1">
        <v>0</v>
      </c>
      <c r="M140" s="1">
        <v>18</v>
      </c>
      <c r="N140" s="1">
        <v>0</v>
      </c>
      <c r="O140" s="1">
        <v>2</v>
      </c>
      <c r="P140" s="1">
        <v>10</v>
      </c>
      <c r="Q140" s="1">
        <v>3</v>
      </c>
      <c r="R140" s="1">
        <v>3</v>
      </c>
      <c r="S140" s="1">
        <v>0</v>
      </c>
      <c r="T140" s="1">
        <v>0</v>
      </c>
      <c r="U140" s="1">
        <v>0</v>
      </c>
      <c r="V140" s="8"/>
      <c r="W140" s="35">
        <f t="shared" si="27"/>
        <v>36</v>
      </c>
      <c r="X140" s="6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8"/>
      <c r="AJ140" s="35">
        <f t="shared" si="28"/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8"/>
      <c r="AW140" s="35">
        <f t="shared" si="29"/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8"/>
      <c r="BJ140" s="35">
        <f t="shared" si="30"/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8"/>
      <c r="BW140" s="39">
        <f t="shared" si="31"/>
        <v>0</v>
      </c>
      <c r="BX140" s="17">
        <f t="shared" si="32"/>
        <v>0</v>
      </c>
      <c r="BY140" s="11">
        <f t="shared" si="33"/>
        <v>9.1878664675877815</v>
      </c>
      <c r="BZ140" s="12">
        <f t="shared" si="26"/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4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8"/>
      <c r="CM140" s="8">
        <f t="shared" si="34"/>
        <v>4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8"/>
      <c r="CZ140" s="8">
        <f t="shared" si="35"/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8"/>
      <c r="DM140" s="8">
        <f t="shared" si="36"/>
        <v>0</v>
      </c>
    </row>
    <row r="141" spans="1:117" x14ac:dyDescent="0.2">
      <c r="A141" s="26" t="s">
        <v>49</v>
      </c>
      <c r="B141" s="27" t="s">
        <v>122</v>
      </c>
      <c r="C141" s="28">
        <v>400</v>
      </c>
      <c r="D141" s="27" t="s">
        <v>296</v>
      </c>
      <c r="E141" s="27" t="s">
        <v>49</v>
      </c>
      <c r="F141" s="27" t="s">
        <v>49</v>
      </c>
      <c r="G141" s="28" t="s">
        <v>265</v>
      </c>
      <c r="H141" s="28">
        <v>140</v>
      </c>
      <c r="I141" s="29" t="s">
        <v>356</v>
      </c>
      <c r="J141" s="32">
        <v>8.990855685631713</v>
      </c>
      <c r="K141" s="6">
        <v>0</v>
      </c>
      <c r="L141" s="1">
        <v>0</v>
      </c>
      <c r="M141" s="1">
        <v>0</v>
      </c>
      <c r="N141" s="1">
        <v>0</v>
      </c>
      <c r="O141" s="1">
        <v>22</v>
      </c>
      <c r="P141" s="1">
        <v>1</v>
      </c>
      <c r="Q141" s="1">
        <v>7</v>
      </c>
      <c r="R141" s="1">
        <v>0</v>
      </c>
      <c r="S141" s="1">
        <v>2</v>
      </c>
      <c r="T141" s="1">
        <v>1</v>
      </c>
      <c r="U141" s="1">
        <v>0</v>
      </c>
      <c r="V141" s="8"/>
      <c r="W141" s="35">
        <f t="shared" si="27"/>
        <v>33</v>
      </c>
      <c r="X141" s="6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8"/>
      <c r="AJ141" s="35">
        <f t="shared" si="28"/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8"/>
      <c r="AW141" s="35">
        <f t="shared" si="29"/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8"/>
      <c r="BJ141" s="35">
        <f t="shared" si="30"/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8"/>
      <c r="BW141" s="39">
        <f t="shared" si="31"/>
        <v>0</v>
      </c>
      <c r="BX141" s="17">
        <f t="shared" si="32"/>
        <v>0</v>
      </c>
      <c r="BY141" s="11">
        <f t="shared" si="33"/>
        <v>8.990855685631713</v>
      </c>
      <c r="BZ141" s="12">
        <f t="shared" si="26"/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2</v>
      </c>
      <c r="CJ141" s="1">
        <v>1</v>
      </c>
      <c r="CK141" s="1">
        <v>0</v>
      </c>
      <c r="CL141" s="8"/>
      <c r="CM141" s="8">
        <f t="shared" si="34"/>
        <v>3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8"/>
      <c r="CZ141" s="8">
        <f t="shared" si="35"/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8"/>
      <c r="DM141" s="8">
        <f t="shared" si="36"/>
        <v>0</v>
      </c>
    </row>
    <row r="142" spans="1:117" x14ac:dyDescent="0.2">
      <c r="A142" s="26" t="s">
        <v>49</v>
      </c>
      <c r="B142" s="27" t="s">
        <v>122</v>
      </c>
      <c r="C142" s="28">
        <v>400</v>
      </c>
      <c r="D142" s="27" t="s">
        <v>296</v>
      </c>
      <c r="E142" s="27" t="s">
        <v>49</v>
      </c>
      <c r="F142" s="27" t="s">
        <v>49</v>
      </c>
      <c r="G142" s="28" t="s">
        <v>265</v>
      </c>
      <c r="H142" s="28">
        <v>141</v>
      </c>
      <c r="I142" s="29" t="s">
        <v>124</v>
      </c>
      <c r="J142" s="32">
        <v>7.9968467403078867</v>
      </c>
      <c r="K142" s="6">
        <v>0</v>
      </c>
      <c r="L142" s="1">
        <v>0</v>
      </c>
      <c r="M142" s="1">
        <v>0</v>
      </c>
      <c r="N142" s="1">
        <v>4</v>
      </c>
      <c r="O142" s="1">
        <v>1</v>
      </c>
      <c r="P142" s="1">
        <v>7</v>
      </c>
      <c r="Q142" s="1">
        <v>1</v>
      </c>
      <c r="R142" s="1">
        <v>0</v>
      </c>
      <c r="S142" s="1">
        <v>0</v>
      </c>
      <c r="T142" s="1">
        <v>0</v>
      </c>
      <c r="U142" s="1">
        <v>0</v>
      </c>
      <c r="V142" s="8"/>
      <c r="W142" s="35">
        <f t="shared" si="27"/>
        <v>13</v>
      </c>
      <c r="X142" s="6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8"/>
      <c r="AJ142" s="35">
        <f t="shared" si="28"/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8"/>
      <c r="AW142" s="35">
        <f t="shared" si="29"/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8"/>
      <c r="BJ142" s="35">
        <f t="shared" si="30"/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8"/>
      <c r="BW142" s="39">
        <f t="shared" si="31"/>
        <v>0</v>
      </c>
      <c r="BX142" s="17">
        <f t="shared" si="32"/>
        <v>0</v>
      </c>
      <c r="BY142" s="11">
        <f t="shared" si="33"/>
        <v>7.9968467403078867</v>
      </c>
      <c r="BZ142" s="12">
        <f t="shared" si="26"/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10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8"/>
      <c r="CM142" s="8">
        <f t="shared" si="34"/>
        <v>10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8"/>
      <c r="CZ142" s="8">
        <f t="shared" si="35"/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8"/>
      <c r="DM142" s="8">
        <f t="shared" si="36"/>
        <v>0</v>
      </c>
    </row>
    <row r="143" spans="1:117" x14ac:dyDescent="0.2">
      <c r="A143" s="26" t="s">
        <v>49</v>
      </c>
      <c r="B143" s="27" t="s">
        <v>122</v>
      </c>
      <c r="C143" s="28">
        <v>400</v>
      </c>
      <c r="D143" s="27" t="s">
        <v>296</v>
      </c>
      <c r="E143" s="27" t="s">
        <v>49</v>
      </c>
      <c r="F143" s="27" t="s">
        <v>224</v>
      </c>
      <c r="G143" s="28" t="s">
        <v>265</v>
      </c>
      <c r="H143" s="28">
        <v>142</v>
      </c>
      <c r="I143" s="29" t="s">
        <v>125</v>
      </c>
      <c r="J143" s="32">
        <v>3.7616045981541277</v>
      </c>
      <c r="K143" s="6">
        <v>16</v>
      </c>
      <c r="L143" s="1">
        <v>3</v>
      </c>
      <c r="M143" s="1">
        <v>0</v>
      </c>
      <c r="N143" s="1">
        <v>4</v>
      </c>
      <c r="O143" s="1">
        <v>0</v>
      </c>
      <c r="P143" s="1">
        <v>2</v>
      </c>
      <c r="Q143" s="1">
        <v>0</v>
      </c>
      <c r="R143" s="1">
        <v>0</v>
      </c>
      <c r="S143" s="1">
        <v>2</v>
      </c>
      <c r="T143" s="1">
        <v>0</v>
      </c>
      <c r="U143" s="1">
        <v>4</v>
      </c>
      <c r="V143" s="8"/>
      <c r="W143" s="35">
        <f t="shared" si="27"/>
        <v>31</v>
      </c>
      <c r="X143" s="6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8"/>
      <c r="AJ143" s="35">
        <f t="shared" si="28"/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8"/>
      <c r="AW143" s="35">
        <f t="shared" si="29"/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8"/>
      <c r="BJ143" s="35">
        <f t="shared" si="30"/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8"/>
      <c r="BW143" s="39">
        <f t="shared" si="31"/>
        <v>0</v>
      </c>
      <c r="BX143" s="17">
        <f t="shared" si="32"/>
        <v>0</v>
      </c>
      <c r="BY143" s="11">
        <f t="shared" si="33"/>
        <v>3.7616045981541277</v>
      </c>
      <c r="BZ143" s="12">
        <f t="shared" si="26"/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8"/>
      <c r="CM143" s="8">
        <f t="shared" si="34"/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8"/>
      <c r="CZ143" s="8">
        <f t="shared" si="35"/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8"/>
      <c r="DM143" s="8">
        <f t="shared" si="36"/>
        <v>0</v>
      </c>
    </row>
    <row r="144" spans="1:117" x14ac:dyDescent="0.2">
      <c r="A144" s="26" t="s">
        <v>49</v>
      </c>
      <c r="B144" s="27" t="s">
        <v>122</v>
      </c>
      <c r="C144" s="28">
        <v>400</v>
      </c>
      <c r="D144" s="27" t="s">
        <v>296</v>
      </c>
      <c r="E144" s="27" t="s">
        <v>49</v>
      </c>
      <c r="F144" s="27" t="s">
        <v>224</v>
      </c>
      <c r="G144" s="28" t="s">
        <v>265</v>
      </c>
      <c r="H144" s="28">
        <v>143</v>
      </c>
      <c r="I144" s="29" t="s">
        <v>126</v>
      </c>
      <c r="J144" s="32">
        <v>8.1232746917280849</v>
      </c>
      <c r="K144" s="6">
        <v>35</v>
      </c>
      <c r="L144" s="1">
        <v>0</v>
      </c>
      <c r="M144" s="1">
        <v>0</v>
      </c>
      <c r="N144" s="1">
        <v>0</v>
      </c>
      <c r="O144" s="1">
        <v>30</v>
      </c>
      <c r="P144" s="1">
        <v>0</v>
      </c>
      <c r="Q144" s="1">
        <v>8</v>
      </c>
      <c r="R144" s="1">
        <v>0</v>
      </c>
      <c r="S144" s="1">
        <v>5</v>
      </c>
      <c r="T144" s="1">
        <v>3</v>
      </c>
      <c r="U144" s="1">
        <v>3</v>
      </c>
      <c r="V144" s="8"/>
      <c r="W144" s="35">
        <f t="shared" si="27"/>
        <v>84</v>
      </c>
      <c r="X144" s="6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8"/>
      <c r="AJ144" s="35">
        <f t="shared" si="28"/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8"/>
      <c r="AW144" s="35">
        <f t="shared" si="29"/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8"/>
      <c r="BJ144" s="35">
        <f t="shared" si="30"/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8"/>
      <c r="BW144" s="39">
        <f t="shared" si="31"/>
        <v>0</v>
      </c>
      <c r="BX144" s="17">
        <f t="shared" si="32"/>
        <v>0</v>
      </c>
      <c r="BY144" s="11">
        <f t="shared" si="33"/>
        <v>8.1232746917280849</v>
      </c>
      <c r="BZ144" s="12">
        <f t="shared" si="26"/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8"/>
      <c r="CM144" s="8">
        <f t="shared" si="34"/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8"/>
      <c r="CZ144" s="8">
        <f t="shared" si="35"/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8"/>
      <c r="DM144" s="8">
        <f t="shared" si="36"/>
        <v>0</v>
      </c>
    </row>
    <row r="145" spans="1:117" x14ac:dyDescent="0.2">
      <c r="A145" s="26" t="s">
        <v>49</v>
      </c>
      <c r="B145" s="27" t="s">
        <v>122</v>
      </c>
      <c r="C145" s="28">
        <v>400</v>
      </c>
      <c r="D145" s="27" t="s">
        <v>296</v>
      </c>
      <c r="E145" s="27" t="s">
        <v>49</v>
      </c>
      <c r="F145" s="27" t="s">
        <v>224</v>
      </c>
      <c r="G145" s="28" t="s">
        <v>265</v>
      </c>
      <c r="H145" s="28">
        <v>144</v>
      </c>
      <c r="I145" s="29" t="s">
        <v>357</v>
      </c>
      <c r="J145" s="32">
        <v>8.5979533672094313</v>
      </c>
      <c r="K145" s="6">
        <v>7</v>
      </c>
      <c r="L145" s="1">
        <v>0</v>
      </c>
      <c r="M145" s="1">
        <v>0</v>
      </c>
      <c r="N145" s="1">
        <v>0</v>
      </c>
      <c r="O145" s="1">
        <v>0</v>
      </c>
      <c r="P145" s="1">
        <v>6</v>
      </c>
      <c r="Q145" s="1">
        <v>4</v>
      </c>
      <c r="R145" s="1">
        <v>3</v>
      </c>
      <c r="S145" s="1">
        <v>1</v>
      </c>
      <c r="T145" s="1">
        <v>2</v>
      </c>
      <c r="U145" s="1">
        <v>7</v>
      </c>
      <c r="V145" s="8"/>
      <c r="W145" s="35">
        <f t="shared" si="27"/>
        <v>30</v>
      </c>
      <c r="X145" s="6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8"/>
      <c r="AJ145" s="35">
        <f t="shared" si="28"/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8"/>
      <c r="AW145" s="35">
        <f t="shared" si="29"/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8"/>
      <c r="BJ145" s="35">
        <f t="shared" si="30"/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8"/>
      <c r="BW145" s="39">
        <f t="shared" si="31"/>
        <v>0</v>
      </c>
      <c r="BX145" s="17">
        <f t="shared" si="32"/>
        <v>0</v>
      </c>
      <c r="BY145" s="11">
        <f t="shared" si="33"/>
        <v>8.5979533672094313</v>
      </c>
      <c r="BZ145" s="12">
        <f t="shared" si="26"/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3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8"/>
      <c r="CM145" s="8">
        <f t="shared" si="34"/>
        <v>3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8"/>
      <c r="CZ145" s="8">
        <f t="shared" si="35"/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8"/>
      <c r="DM145" s="8">
        <f t="shared" si="36"/>
        <v>0</v>
      </c>
    </row>
    <row r="146" spans="1:117" x14ac:dyDescent="0.2">
      <c r="A146" s="26" t="s">
        <v>49</v>
      </c>
      <c r="B146" s="27" t="s">
        <v>122</v>
      </c>
      <c r="C146" s="28">
        <v>400</v>
      </c>
      <c r="D146" s="27" t="s">
        <v>296</v>
      </c>
      <c r="E146" s="27" t="s">
        <v>49</v>
      </c>
      <c r="F146" s="27" t="s">
        <v>224</v>
      </c>
      <c r="G146" s="28" t="s">
        <v>265</v>
      </c>
      <c r="H146" s="28">
        <v>145</v>
      </c>
      <c r="I146" s="29" t="s">
        <v>127</v>
      </c>
      <c r="J146" s="32">
        <v>5.8931805371081305</v>
      </c>
      <c r="K146" s="6">
        <v>19</v>
      </c>
      <c r="L146" s="1">
        <v>3</v>
      </c>
      <c r="M146" s="1">
        <v>2</v>
      </c>
      <c r="N146" s="1">
        <v>0</v>
      </c>
      <c r="O146" s="1">
        <v>0</v>
      </c>
      <c r="P146" s="1">
        <v>0</v>
      </c>
      <c r="Q146" s="1">
        <v>1</v>
      </c>
      <c r="R146" s="1">
        <v>2</v>
      </c>
      <c r="S146" s="1">
        <v>3</v>
      </c>
      <c r="T146" s="1">
        <v>1</v>
      </c>
      <c r="U146" s="1">
        <v>0</v>
      </c>
      <c r="V146" s="8"/>
      <c r="W146" s="35">
        <f t="shared" si="27"/>
        <v>31</v>
      </c>
      <c r="X146" s="6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8</v>
      </c>
      <c r="AG146" s="1">
        <v>1</v>
      </c>
      <c r="AH146" s="1">
        <v>0</v>
      </c>
      <c r="AI146" s="8"/>
      <c r="AJ146" s="35">
        <f t="shared" si="28"/>
        <v>9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8"/>
      <c r="AW146" s="35">
        <f t="shared" si="29"/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8"/>
      <c r="BJ146" s="35">
        <f t="shared" si="30"/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8"/>
      <c r="BW146" s="39">
        <f t="shared" si="31"/>
        <v>0</v>
      </c>
      <c r="BX146" s="17">
        <f t="shared" si="32"/>
        <v>9</v>
      </c>
      <c r="BY146" s="11">
        <f t="shared" si="33"/>
        <v>5.8931805371081305</v>
      </c>
      <c r="BZ146" s="12">
        <f t="shared" si="26"/>
        <v>152.71889166348927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8"/>
      <c r="CM146" s="8">
        <f t="shared" si="34"/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8"/>
      <c r="CZ146" s="8">
        <f t="shared" si="35"/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8"/>
      <c r="DM146" s="8">
        <f t="shared" si="36"/>
        <v>0</v>
      </c>
    </row>
    <row r="147" spans="1:117" x14ac:dyDescent="0.2">
      <c r="A147" s="26" t="s">
        <v>49</v>
      </c>
      <c r="B147" s="27" t="s">
        <v>128</v>
      </c>
      <c r="C147" s="28">
        <v>400</v>
      </c>
      <c r="D147" s="27" t="s">
        <v>296</v>
      </c>
      <c r="E147" s="27" t="s">
        <v>49</v>
      </c>
      <c r="F147" s="27" t="s">
        <v>224</v>
      </c>
      <c r="G147" s="28" t="s">
        <v>267</v>
      </c>
      <c r="H147" s="28">
        <v>146</v>
      </c>
      <c r="I147" s="29" t="s">
        <v>358</v>
      </c>
      <c r="J147" s="32">
        <v>21.244109778146647</v>
      </c>
      <c r="K147" s="6">
        <v>105</v>
      </c>
      <c r="L147" s="1">
        <v>26</v>
      </c>
      <c r="M147" s="1">
        <v>49</v>
      </c>
      <c r="N147" s="1">
        <v>8</v>
      </c>
      <c r="O147" s="1">
        <v>11</v>
      </c>
      <c r="P147" s="1">
        <v>22</v>
      </c>
      <c r="Q147" s="1">
        <v>12</v>
      </c>
      <c r="R147" s="1">
        <v>5</v>
      </c>
      <c r="S147" s="1">
        <v>8</v>
      </c>
      <c r="T147" s="1">
        <v>12</v>
      </c>
      <c r="U147" s="1">
        <v>3</v>
      </c>
      <c r="V147" s="8"/>
      <c r="W147" s="35">
        <f t="shared" si="27"/>
        <v>261</v>
      </c>
      <c r="X147" s="6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8"/>
      <c r="AJ147" s="35">
        <f t="shared" si="28"/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8"/>
      <c r="AW147" s="35">
        <f t="shared" si="29"/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8"/>
      <c r="BJ147" s="35">
        <f t="shared" si="30"/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8"/>
      <c r="BW147" s="39">
        <f t="shared" si="31"/>
        <v>0</v>
      </c>
      <c r="BX147" s="17">
        <f t="shared" si="32"/>
        <v>0</v>
      </c>
      <c r="BY147" s="11">
        <f t="shared" si="33"/>
        <v>21.244109778146647</v>
      </c>
      <c r="BZ147" s="12">
        <f t="shared" si="26"/>
        <v>0</v>
      </c>
      <c r="CA147" s="1">
        <v>0</v>
      </c>
      <c r="CB147" s="1">
        <v>5</v>
      </c>
      <c r="CC147" s="1">
        <v>14</v>
      </c>
      <c r="CD147" s="1">
        <v>5</v>
      </c>
      <c r="CE147" s="1">
        <v>0</v>
      </c>
      <c r="CF147" s="1">
        <v>5</v>
      </c>
      <c r="CG147" s="1">
        <v>0</v>
      </c>
      <c r="CH147" s="1">
        <v>3</v>
      </c>
      <c r="CI147" s="1">
        <v>0</v>
      </c>
      <c r="CJ147" s="1">
        <v>0</v>
      </c>
      <c r="CK147" s="1">
        <v>0</v>
      </c>
      <c r="CL147" s="8"/>
      <c r="CM147" s="8">
        <f t="shared" si="34"/>
        <v>32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8"/>
      <c r="CZ147" s="8">
        <f t="shared" si="35"/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4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8"/>
      <c r="DM147" s="8">
        <f t="shared" si="36"/>
        <v>4</v>
      </c>
    </row>
    <row r="148" spans="1:117" x14ac:dyDescent="0.2">
      <c r="A148" s="26" t="s">
        <v>49</v>
      </c>
      <c r="B148" s="27" t="s">
        <v>128</v>
      </c>
      <c r="C148" s="28">
        <v>400</v>
      </c>
      <c r="D148" s="27" t="s">
        <v>296</v>
      </c>
      <c r="E148" s="27" t="s">
        <v>49</v>
      </c>
      <c r="F148" s="27" t="s">
        <v>224</v>
      </c>
      <c r="G148" s="28" t="s">
        <v>265</v>
      </c>
      <c r="H148" s="28">
        <v>147</v>
      </c>
      <c r="I148" s="29" t="s">
        <v>359</v>
      </c>
      <c r="J148" s="32">
        <v>9.2696684740226729</v>
      </c>
      <c r="K148" s="6">
        <v>43</v>
      </c>
      <c r="L148" s="1">
        <v>27</v>
      </c>
      <c r="M148" s="1">
        <v>1</v>
      </c>
      <c r="N148" s="1">
        <v>0</v>
      </c>
      <c r="O148" s="1">
        <v>2</v>
      </c>
      <c r="P148" s="1">
        <v>1</v>
      </c>
      <c r="Q148" s="1">
        <v>2</v>
      </c>
      <c r="R148" s="1">
        <v>0</v>
      </c>
      <c r="S148" s="1">
        <v>0</v>
      </c>
      <c r="T148" s="1">
        <v>3</v>
      </c>
      <c r="U148" s="1">
        <v>1</v>
      </c>
      <c r="V148" s="8"/>
      <c r="W148" s="35">
        <f t="shared" si="27"/>
        <v>80</v>
      </c>
      <c r="X148" s="6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8"/>
      <c r="AJ148" s="35">
        <f t="shared" si="28"/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8"/>
      <c r="AW148" s="35">
        <f t="shared" si="29"/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8"/>
      <c r="BJ148" s="35">
        <f t="shared" si="30"/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8"/>
      <c r="BW148" s="39">
        <f t="shared" si="31"/>
        <v>0</v>
      </c>
      <c r="BX148" s="17">
        <f t="shared" si="32"/>
        <v>0</v>
      </c>
      <c r="BY148" s="11">
        <f t="shared" si="33"/>
        <v>9.2696684740226729</v>
      </c>
      <c r="BZ148" s="12">
        <f t="shared" si="26"/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8"/>
      <c r="CM148" s="8">
        <f t="shared" si="34"/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8"/>
      <c r="CZ148" s="8">
        <f t="shared" si="35"/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8"/>
      <c r="DM148" s="8">
        <f t="shared" si="36"/>
        <v>0</v>
      </c>
    </row>
    <row r="149" spans="1:117" x14ac:dyDescent="0.2">
      <c r="A149" s="26" t="s">
        <v>49</v>
      </c>
      <c r="B149" s="27" t="s">
        <v>128</v>
      </c>
      <c r="C149" s="28">
        <v>400</v>
      </c>
      <c r="D149" s="27" t="s">
        <v>296</v>
      </c>
      <c r="E149" s="27" t="s">
        <v>49</v>
      </c>
      <c r="F149" s="27" t="s">
        <v>224</v>
      </c>
      <c r="G149" s="28" t="s">
        <v>265</v>
      </c>
      <c r="H149" s="28">
        <v>148</v>
      </c>
      <c r="I149" s="29" t="s">
        <v>360</v>
      </c>
      <c r="J149" s="32">
        <v>10.908653334646967</v>
      </c>
      <c r="K149" s="6">
        <v>45</v>
      </c>
      <c r="L149" s="1">
        <v>2</v>
      </c>
      <c r="M149" s="1">
        <v>6</v>
      </c>
      <c r="N149" s="1">
        <v>0</v>
      </c>
      <c r="O149" s="1">
        <v>0</v>
      </c>
      <c r="P149" s="1">
        <v>0</v>
      </c>
      <c r="Q149" s="1">
        <v>3</v>
      </c>
      <c r="R149" s="1">
        <v>0</v>
      </c>
      <c r="S149" s="1">
        <v>3</v>
      </c>
      <c r="T149" s="1">
        <v>3</v>
      </c>
      <c r="U149" s="1">
        <v>2</v>
      </c>
      <c r="V149" s="8"/>
      <c r="W149" s="35">
        <f t="shared" si="27"/>
        <v>64</v>
      </c>
      <c r="X149" s="6">
        <v>0</v>
      </c>
      <c r="Y149" s="1">
        <v>5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5</v>
      </c>
      <c r="AG149" s="1">
        <v>4</v>
      </c>
      <c r="AH149" s="1">
        <v>0</v>
      </c>
      <c r="AI149" s="8"/>
      <c r="AJ149" s="35">
        <f t="shared" si="28"/>
        <v>14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8"/>
      <c r="AW149" s="35">
        <f t="shared" si="29"/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8"/>
      <c r="BJ149" s="35">
        <f t="shared" si="30"/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8"/>
      <c r="BW149" s="39">
        <f t="shared" si="31"/>
        <v>0</v>
      </c>
      <c r="BX149" s="17">
        <f t="shared" si="32"/>
        <v>14</v>
      </c>
      <c r="BY149" s="11">
        <f t="shared" si="33"/>
        <v>10.908653334646967</v>
      </c>
      <c r="BZ149" s="12">
        <f t="shared" si="26"/>
        <v>128.33848111695519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8"/>
      <c r="CM149" s="8">
        <f t="shared" si="34"/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8"/>
      <c r="CZ149" s="8">
        <f t="shared" si="35"/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8"/>
      <c r="DM149" s="8">
        <f t="shared" si="36"/>
        <v>0</v>
      </c>
    </row>
    <row r="150" spans="1:117" x14ac:dyDescent="0.2">
      <c r="A150" s="26" t="s">
        <v>49</v>
      </c>
      <c r="B150" s="27" t="s">
        <v>128</v>
      </c>
      <c r="C150" s="28">
        <v>400</v>
      </c>
      <c r="D150" s="27" t="s">
        <v>296</v>
      </c>
      <c r="E150" s="27" t="s">
        <v>49</v>
      </c>
      <c r="F150" s="27" t="s">
        <v>224</v>
      </c>
      <c r="G150" s="28" t="s">
        <v>265</v>
      </c>
      <c r="H150" s="28">
        <v>149</v>
      </c>
      <c r="I150" s="29" t="s">
        <v>129</v>
      </c>
      <c r="J150" s="32">
        <v>15.521097068097861</v>
      </c>
      <c r="K150" s="6">
        <v>62</v>
      </c>
      <c r="L150" s="1">
        <v>29</v>
      </c>
      <c r="M150" s="1">
        <v>7</v>
      </c>
      <c r="N150" s="1">
        <v>8</v>
      </c>
      <c r="O150" s="1">
        <v>4</v>
      </c>
      <c r="P150" s="1">
        <v>2</v>
      </c>
      <c r="Q150" s="1">
        <v>3</v>
      </c>
      <c r="R150" s="1">
        <v>1</v>
      </c>
      <c r="S150" s="1">
        <v>7</v>
      </c>
      <c r="T150" s="1">
        <v>0</v>
      </c>
      <c r="U150" s="1">
        <v>7</v>
      </c>
      <c r="V150" s="8"/>
      <c r="W150" s="35">
        <f t="shared" si="27"/>
        <v>130</v>
      </c>
      <c r="X150" s="6">
        <v>0</v>
      </c>
      <c r="Y150" s="1">
        <v>0</v>
      </c>
      <c r="Z150" s="1">
        <v>13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13</v>
      </c>
      <c r="AG150" s="1">
        <v>0</v>
      </c>
      <c r="AH150" s="1">
        <v>0</v>
      </c>
      <c r="AI150" s="8"/>
      <c r="AJ150" s="35">
        <f t="shared" si="28"/>
        <v>26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8"/>
      <c r="AW150" s="35">
        <f t="shared" si="29"/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8"/>
      <c r="BJ150" s="35">
        <f t="shared" si="30"/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8"/>
      <c r="BW150" s="39">
        <f t="shared" si="31"/>
        <v>0</v>
      </c>
      <c r="BX150" s="17">
        <f t="shared" si="32"/>
        <v>26</v>
      </c>
      <c r="BY150" s="11">
        <f t="shared" si="33"/>
        <v>15.521097068097861</v>
      </c>
      <c r="BZ150" s="12">
        <f t="shared" si="26"/>
        <v>167.51393207533332</v>
      </c>
      <c r="CA150" s="1">
        <v>0</v>
      </c>
      <c r="CB150" s="1">
        <v>5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8"/>
      <c r="CM150" s="8">
        <f t="shared" si="34"/>
        <v>5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8"/>
      <c r="CZ150" s="8">
        <f t="shared" si="35"/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8"/>
      <c r="DM150" s="8">
        <f t="shared" si="36"/>
        <v>0</v>
      </c>
    </row>
    <row r="151" spans="1:117" x14ac:dyDescent="0.2">
      <c r="A151" s="26" t="s">
        <v>49</v>
      </c>
      <c r="B151" s="27" t="s">
        <v>49</v>
      </c>
      <c r="C151" s="28">
        <v>400</v>
      </c>
      <c r="D151" s="27" t="s">
        <v>296</v>
      </c>
      <c r="E151" s="27" t="s">
        <v>49</v>
      </c>
      <c r="F151" s="27" t="s">
        <v>49</v>
      </c>
      <c r="G151" s="28" t="s">
        <v>269</v>
      </c>
      <c r="H151" s="28">
        <v>150</v>
      </c>
      <c r="I151" s="29" t="s">
        <v>361</v>
      </c>
      <c r="J151" s="32">
        <v>253.06919750063179</v>
      </c>
      <c r="K151" s="6">
        <v>178</v>
      </c>
      <c r="L151" s="1">
        <v>197</v>
      </c>
      <c r="M151" s="1">
        <v>102</v>
      </c>
      <c r="N151" s="1">
        <v>132</v>
      </c>
      <c r="O151" s="1">
        <v>70</v>
      </c>
      <c r="P151" s="1">
        <v>106</v>
      </c>
      <c r="Q151" s="1">
        <v>95</v>
      </c>
      <c r="R151" s="1">
        <v>64</v>
      </c>
      <c r="S151" s="1">
        <v>48</v>
      </c>
      <c r="T151" s="1">
        <v>29</v>
      </c>
      <c r="U151" s="1">
        <v>45</v>
      </c>
      <c r="V151" s="8"/>
      <c r="W151" s="35">
        <f t="shared" si="27"/>
        <v>1066</v>
      </c>
      <c r="X151" s="6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8"/>
      <c r="AJ151" s="35">
        <f t="shared" si="28"/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8"/>
      <c r="AW151" s="35">
        <f t="shared" si="29"/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8"/>
      <c r="BJ151" s="35">
        <f t="shared" si="30"/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8"/>
      <c r="BW151" s="39">
        <f t="shared" si="31"/>
        <v>0</v>
      </c>
      <c r="BX151" s="17">
        <f t="shared" si="32"/>
        <v>0</v>
      </c>
      <c r="BY151" s="11">
        <f t="shared" si="33"/>
        <v>253.06919750063179</v>
      </c>
      <c r="BZ151" s="12">
        <f t="shared" si="26"/>
        <v>0</v>
      </c>
      <c r="CA151" s="1">
        <v>16</v>
      </c>
      <c r="CB151" s="1">
        <v>59</v>
      </c>
      <c r="CC151" s="1">
        <v>20</v>
      </c>
      <c r="CD151" s="1">
        <v>1</v>
      </c>
      <c r="CE151" s="1">
        <v>16</v>
      </c>
      <c r="CF151" s="1">
        <v>50</v>
      </c>
      <c r="CG151" s="1">
        <v>9</v>
      </c>
      <c r="CH151" s="1">
        <v>2</v>
      </c>
      <c r="CI151" s="1">
        <v>14</v>
      </c>
      <c r="CJ151" s="1">
        <v>1</v>
      </c>
      <c r="CK151" s="1">
        <v>0</v>
      </c>
      <c r="CL151" s="8"/>
      <c r="CM151" s="8">
        <f t="shared" si="34"/>
        <v>188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8"/>
      <c r="CZ151" s="8">
        <f t="shared" si="35"/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1</v>
      </c>
      <c r="DI151" s="1">
        <v>0</v>
      </c>
      <c r="DJ151" s="1">
        <v>0</v>
      </c>
      <c r="DK151" s="1">
        <v>0</v>
      </c>
      <c r="DL151" s="8"/>
      <c r="DM151" s="8">
        <f t="shared" si="36"/>
        <v>1</v>
      </c>
    </row>
    <row r="152" spans="1:117" x14ac:dyDescent="0.2">
      <c r="A152" s="26" t="s">
        <v>49</v>
      </c>
      <c r="B152" s="27" t="s">
        <v>49</v>
      </c>
      <c r="C152" s="28">
        <v>400</v>
      </c>
      <c r="D152" s="27" t="s">
        <v>296</v>
      </c>
      <c r="E152" s="27" t="s">
        <v>49</v>
      </c>
      <c r="F152" s="27" t="s">
        <v>49</v>
      </c>
      <c r="G152" s="28" t="s">
        <v>265</v>
      </c>
      <c r="H152" s="28">
        <v>151</v>
      </c>
      <c r="I152" s="29" t="s">
        <v>130</v>
      </c>
      <c r="J152" s="32">
        <v>11.417670317908792</v>
      </c>
      <c r="K152" s="6">
        <v>7</v>
      </c>
      <c r="L152" s="1">
        <v>4</v>
      </c>
      <c r="M152" s="1">
        <v>0</v>
      </c>
      <c r="N152" s="1">
        <v>0</v>
      </c>
      <c r="O152" s="1">
        <v>0</v>
      </c>
      <c r="P152" s="1">
        <v>5</v>
      </c>
      <c r="Q152" s="1">
        <v>2</v>
      </c>
      <c r="R152" s="1">
        <v>2</v>
      </c>
      <c r="S152" s="1">
        <v>2</v>
      </c>
      <c r="T152" s="1">
        <v>2</v>
      </c>
      <c r="U152" s="1">
        <v>2</v>
      </c>
      <c r="V152" s="8"/>
      <c r="W152" s="35">
        <f t="shared" si="27"/>
        <v>26</v>
      </c>
      <c r="X152" s="6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8"/>
      <c r="AJ152" s="35">
        <f t="shared" si="28"/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8"/>
      <c r="AW152" s="35">
        <f t="shared" si="29"/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8"/>
      <c r="BJ152" s="35">
        <f t="shared" si="30"/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8"/>
      <c r="BW152" s="39">
        <f t="shared" si="31"/>
        <v>0</v>
      </c>
      <c r="BX152" s="17">
        <f t="shared" si="32"/>
        <v>0</v>
      </c>
      <c r="BY152" s="11">
        <f t="shared" si="33"/>
        <v>11.417670317908792</v>
      </c>
      <c r="BZ152" s="12">
        <f t="shared" si="26"/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1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8"/>
      <c r="CM152" s="8">
        <f t="shared" si="34"/>
        <v>1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8"/>
      <c r="CZ152" s="8">
        <f t="shared" si="35"/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8"/>
      <c r="DM152" s="8">
        <f t="shared" si="36"/>
        <v>0</v>
      </c>
    </row>
    <row r="153" spans="1:117" x14ac:dyDescent="0.2">
      <c r="A153" s="26" t="s">
        <v>49</v>
      </c>
      <c r="B153" s="27" t="s">
        <v>49</v>
      </c>
      <c r="C153" s="28">
        <v>400</v>
      </c>
      <c r="D153" s="27" t="s">
        <v>296</v>
      </c>
      <c r="E153" s="27" t="s">
        <v>49</v>
      </c>
      <c r="F153" s="27" t="s">
        <v>49</v>
      </c>
      <c r="G153" s="28" t="s">
        <v>265</v>
      </c>
      <c r="H153" s="28">
        <v>152</v>
      </c>
      <c r="I153" s="29" t="s">
        <v>131</v>
      </c>
      <c r="J153" s="32">
        <v>5.8386831743345367</v>
      </c>
      <c r="K153" s="6">
        <v>11</v>
      </c>
      <c r="L153" s="1">
        <v>0</v>
      </c>
      <c r="M153" s="1">
        <v>1</v>
      </c>
      <c r="N153" s="1">
        <v>0</v>
      </c>
      <c r="O153" s="1">
        <v>1</v>
      </c>
      <c r="P153" s="1">
        <v>0</v>
      </c>
      <c r="Q153" s="1">
        <v>1</v>
      </c>
      <c r="R153" s="1">
        <v>0</v>
      </c>
      <c r="S153" s="1">
        <v>0</v>
      </c>
      <c r="T153" s="1">
        <v>1</v>
      </c>
      <c r="U153" s="1">
        <v>0</v>
      </c>
      <c r="V153" s="8"/>
      <c r="W153" s="35">
        <f t="shared" si="27"/>
        <v>15</v>
      </c>
      <c r="X153" s="6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8"/>
      <c r="AJ153" s="35">
        <f t="shared" si="28"/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8"/>
      <c r="AW153" s="35">
        <f t="shared" si="29"/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8"/>
      <c r="BJ153" s="35">
        <f t="shared" si="30"/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8"/>
      <c r="BW153" s="39">
        <f t="shared" si="31"/>
        <v>0</v>
      </c>
      <c r="BX153" s="17">
        <f t="shared" si="32"/>
        <v>0</v>
      </c>
      <c r="BY153" s="11">
        <f t="shared" si="33"/>
        <v>5.8386831743345367</v>
      </c>
      <c r="BZ153" s="12">
        <f t="shared" si="26"/>
        <v>0</v>
      </c>
      <c r="CA153" s="1">
        <v>3</v>
      </c>
      <c r="CB153" s="1">
        <v>0</v>
      </c>
      <c r="CC153" s="1">
        <v>1</v>
      </c>
      <c r="CD153" s="1">
        <v>0</v>
      </c>
      <c r="CE153" s="1">
        <v>1</v>
      </c>
      <c r="CF153" s="1">
        <v>0</v>
      </c>
      <c r="CG153" s="1">
        <v>2</v>
      </c>
      <c r="CH153" s="1">
        <v>2</v>
      </c>
      <c r="CI153" s="1">
        <v>0</v>
      </c>
      <c r="CJ153" s="1">
        <v>0</v>
      </c>
      <c r="CK153" s="1">
        <v>1</v>
      </c>
      <c r="CL153" s="8"/>
      <c r="CM153" s="8">
        <f t="shared" si="34"/>
        <v>10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8"/>
      <c r="CZ153" s="8">
        <f t="shared" si="35"/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8"/>
      <c r="DM153" s="8">
        <f t="shared" si="36"/>
        <v>0</v>
      </c>
    </row>
    <row r="154" spans="1:117" x14ac:dyDescent="0.2">
      <c r="A154" s="26" t="s">
        <v>49</v>
      </c>
      <c r="B154" s="27" t="s">
        <v>362</v>
      </c>
      <c r="C154" s="28">
        <v>400</v>
      </c>
      <c r="D154" s="27" t="s">
        <v>296</v>
      </c>
      <c r="E154" s="27" t="s">
        <v>49</v>
      </c>
      <c r="F154" s="27" t="s">
        <v>49</v>
      </c>
      <c r="G154" s="28" t="s">
        <v>265</v>
      </c>
      <c r="H154" s="28">
        <v>153</v>
      </c>
      <c r="I154" s="29" t="s">
        <v>132</v>
      </c>
      <c r="J154" s="32">
        <v>7.0028377949840603</v>
      </c>
      <c r="K154" s="6">
        <v>14</v>
      </c>
      <c r="L154" s="1">
        <v>7</v>
      </c>
      <c r="M154" s="1">
        <v>1</v>
      </c>
      <c r="N154" s="1">
        <v>1</v>
      </c>
      <c r="O154" s="1">
        <v>0</v>
      </c>
      <c r="P154" s="1">
        <v>3</v>
      </c>
      <c r="Q154" s="1">
        <v>2</v>
      </c>
      <c r="R154" s="1">
        <v>3</v>
      </c>
      <c r="S154" s="1">
        <v>0</v>
      </c>
      <c r="T154" s="1">
        <v>0</v>
      </c>
      <c r="U154" s="1">
        <v>0</v>
      </c>
      <c r="V154" s="8"/>
      <c r="W154" s="35">
        <f t="shared" si="27"/>
        <v>31</v>
      </c>
      <c r="X154" s="6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8"/>
      <c r="AJ154" s="35">
        <f t="shared" si="28"/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8"/>
      <c r="AW154" s="35">
        <f t="shared" si="29"/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8"/>
      <c r="BJ154" s="35">
        <f t="shared" si="30"/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8"/>
      <c r="BW154" s="39">
        <f t="shared" si="31"/>
        <v>0</v>
      </c>
      <c r="BX154" s="17">
        <f t="shared" si="32"/>
        <v>0</v>
      </c>
      <c r="BY154" s="11">
        <f t="shared" si="33"/>
        <v>7.0028377949840603</v>
      </c>
      <c r="BZ154" s="12">
        <f t="shared" si="26"/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8"/>
      <c r="CM154" s="8">
        <f t="shared" si="34"/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8"/>
      <c r="CZ154" s="8">
        <f t="shared" si="35"/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8"/>
      <c r="DM154" s="8">
        <f t="shared" si="36"/>
        <v>0</v>
      </c>
    </row>
    <row r="155" spans="1:117" x14ac:dyDescent="0.2">
      <c r="A155" s="26" t="s">
        <v>49</v>
      </c>
      <c r="B155" s="27" t="s">
        <v>362</v>
      </c>
      <c r="C155" s="28">
        <v>400</v>
      </c>
      <c r="D155" s="27" t="s">
        <v>296</v>
      </c>
      <c r="E155" s="27" t="s">
        <v>49</v>
      </c>
      <c r="F155" s="27" t="s">
        <v>49</v>
      </c>
      <c r="G155" s="28" t="s">
        <v>265</v>
      </c>
      <c r="H155" s="28">
        <v>154</v>
      </c>
      <c r="I155" s="29" t="s">
        <v>133</v>
      </c>
      <c r="J155" s="32">
        <v>11.005738682909739</v>
      </c>
      <c r="K155" s="6">
        <v>24</v>
      </c>
      <c r="L155" s="1">
        <v>6</v>
      </c>
      <c r="M155" s="1">
        <v>12</v>
      </c>
      <c r="N155" s="1">
        <v>7</v>
      </c>
      <c r="O155" s="1">
        <v>3</v>
      </c>
      <c r="P155" s="1">
        <v>4</v>
      </c>
      <c r="Q155" s="1">
        <v>2</v>
      </c>
      <c r="R155" s="1">
        <v>1</v>
      </c>
      <c r="S155" s="1">
        <v>4</v>
      </c>
      <c r="T155" s="1">
        <v>0</v>
      </c>
      <c r="U155" s="1">
        <v>3</v>
      </c>
      <c r="V155" s="8"/>
      <c r="W155" s="35">
        <f t="shared" si="27"/>
        <v>66</v>
      </c>
      <c r="X155" s="6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8"/>
      <c r="AJ155" s="35">
        <f t="shared" si="28"/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8"/>
      <c r="AW155" s="35">
        <f t="shared" si="29"/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8"/>
      <c r="BJ155" s="35">
        <f t="shared" si="30"/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8"/>
      <c r="BW155" s="39">
        <f t="shared" si="31"/>
        <v>0</v>
      </c>
      <c r="BX155" s="17">
        <f t="shared" si="32"/>
        <v>0</v>
      </c>
      <c r="BY155" s="11">
        <f t="shared" si="33"/>
        <v>11.005738682909739</v>
      </c>
      <c r="BZ155" s="12">
        <f t="shared" si="26"/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1</v>
      </c>
      <c r="CJ155" s="1">
        <v>0</v>
      </c>
      <c r="CK155" s="1">
        <v>0</v>
      </c>
      <c r="CL155" s="8"/>
      <c r="CM155" s="8">
        <f t="shared" si="34"/>
        <v>1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8"/>
      <c r="CZ155" s="8">
        <f t="shared" si="35"/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8"/>
      <c r="DM155" s="8">
        <f t="shared" si="36"/>
        <v>0</v>
      </c>
    </row>
    <row r="156" spans="1:117" x14ac:dyDescent="0.2">
      <c r="A156" s="26" t="s">
        <v>49</v>
      </c>
      <c r="B156" s="27" t="s">
        <v>362</v>
      </c>
      <c r="C156" s="28">
        <v>400</v>
      </c>
      <c r="D156" s="27" t="s">
        <v>296</v>
      </c>
      <c r="E156" s="27" t="s">
        <v>49</v>
      </c>
      <c r="F156" s="27" t="s">
        <v>49</v>
      </c>
      <c r="G156" s="28" t="s">
        <v>302</v>
      </c>
      <c r="H156" s="28">
        <v>155</v>
      </c>
      <c r="I156" s="29" t="s">
        <v>363</v>
      </c>
      <c r="J156" s="32">
        <v>16.002648516159237</v>
      </c>
      <c r="K156" s="6">
        <v>31</v>
      </c>
      <c r="L156" s="1">
        <v>18</v>
      </c>
      <c r="M156" s="1">
        <v>10</v>
      </c>
      <c r="N156" s="1">
        <v>17</v>
      </c>
      <c r="O156" s="1">
        <v>3</v>
      </c>
      <c r="P156" s="1">
        <v>10</v>
      </c>
      <c r="Q156" s="1">
        <v>6</v>
      </c>
      <c r="R156" s="1">
        <v>28</v>
      </c>
      <c r="S156" s="1">
        <v>2</v>
      </c>
      <c r="T156" s="1">
        <v>0</v>
      </c>
      <c r="U156" s="1">
        <v>3</v>
      </c>
      <c r="V156" s="8"/>
      <c r="W156" s="35">
        <f t="shared" si="27"/>
        <v>128</v>
      </c>
      <c r="X156" s="6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8"/>
      <c r="AJ156" s="35">
        <f t="shared" si="28"/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8"/>
      <c r="AW156" s="35">
        <f t="shared" si="29"/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8"/>
      <c r="BJ156" s="35">
        <f t="shared" si="30"/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8"/>
      <c r="BW156" s="39">
        <f t="shared" si="31"/>
        <v>0</v>
      </c>
      <c r="BX156" s="17">
        <f t="shared" si="32"/>
        <v>0</v>
      </c>
      <c r="BY156" s="11">
        <f t="shared" si="33"/>
        <v>16.002648516159237</v>
      </c>
      <c r="BZ156" s="12">
        <f t="shared" si="26"/>
        <v>0</v>
      </c>
      <c r="CA156" s="1">
        <v>5</v>
      </c>
      <c r="CB156" s="1">
        <v>3</v>
      </c>
      <c r="CC156" s="1">
        <v>1</v>
      </c>
      <c r="CD156" s="1">
        <v>8</v>
      </c>
      <c r="CE156" s="1">
        <v>1</v>
      </c>
      <c r="CF156" s="1">
        <v>0</v>
      </c>
      <c r="CG156" s="1">
        <v>0</v>
      </c>
      <c r="CH156" s="1">
        <v>1</v>
      </c>
      <c r="CI156" s="1">
        <v>0</v>
      </c>
      <c r="CJ156" s="1">
        <v>1</v>
      </c>
      <c r="CK156" s="1">
        <v>2</v>
      </c>
      <c r="CL156" s="8"/>
      <c r="CM156" s="8">
        <f t="shared" si="34"/>
        <v>22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8"/>
      <c r="CZ156" s="8">
        <f t="shared" si="35"/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8"/>
      <c r="DM156" s="8">
        <f t="shared" si="36"/>
        <v>0</v>
      </c>
    </row>
    <row r="157" spans="1:117" x14ac:dyDescent="0.2">
      <c r="A157" s="26" t="s">
        <v>49</v>
      </c>
      <c r="B157" s="27" t="s">
        <v>362</v>
      </c>
      <c r="C157" s="28">
        <v>400</v>
      </c>
      <c r="D157" s="27" t="s">
        <v>296</v>
      </c>
      <c r="E157" s="27" t="s">
        <v>49</v>
      </c>
      <c r="F157" s="27" t="s">
        <v>49</v>
      </c>
      <c r="G157" s="28" t="s">
        <v>265</v>
      </c>
      <c r="H157" s="28">
        <v>156</v>
      </c>
      <c r="I157" s="29" t="s">
        <v>134</v>
      </c>
      <c r="J157" s="32">
        <v>12.671375293992897</v>
      </c>
      <c r="K157" s="6">
        <v>0</v>
      </c>
      <c r="L157" s="1">
        <v>8</v>
      </c>
      <c r="M157" s="1">
        <v>0</v>
      </c>
      <c r="N157" s="1">
        <v>0</v>
      </c>
      <c r="O157" s="1">
        <v>6</v>
      </c>
      <c r="P157" s="1">
        <v>2</v>
      </c>
      <c r="Q157" s="1">
        <v>2</v>
      </c>
      <c r="R157" s="1">
        <v>0</v>
      </c>
      <c r="S157" s="1">
        <v>0</v>
      </c>
      <c r="T157" s="1">
        <v>0</v>
      </c>
      <c r="U157" s="1">
        <v>0</v>
      </c>
      <c r="V157" s="8"/>
      <c r="W157" s="35">
        <f t="shared" si="27"/>
        <v>18</v>
      </c>
      <c r="X157" s="6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8"/>
      <c r="AJ157" s="35">
        <f t="shared" si="28"/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8"/>
      <c r="AW157" s="35">
        <f t="shared" si="29"/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8"/>
      <c r="BJ157" s="35">
        <f t="shared" si="30"/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8"/>
      <c r="BW157" s="39">
        <f t="shared" si="31"/>
        <v>0</v>
      </c>
      <c r="BX157" s="17">
        <f t="shared" si="32"/>
        <v>0</v>
      </c>
      <c r="BY157" s="11">
        <f t="shared" si="33"/>
        <v>12.671375293992897</v>
      </c>
      <c r="BZ157" s="12">
        <f t="shared" si="26"/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8"/>
      <c r="CM157" s="8">
        <f t="shared" si="34"/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8"/>
      <c r="CZ157" s="8">
        <f t="shared" si="35"/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8"/>
      <c r="DM157" s="8">
        <f t="shared" si="36"/>
        <v>0</v>
      </c>
    </row>
    <row r="158" spans="1:117" x14ac:dyDescent="0.2">
      <c r="A158" s="26" t="s">
        <v>49</v>
      </c>
      <c r="B158" s="27" t="s">
        <v>364</v>
      </c>
      <c r="C158" s="28">
        <v>400</v>
      </c>
      <c r="D158" s="27" t="s">
        <v>296</v>
      </c>
      <c r="E158" s="27" t="s">
        <v>49</v>
      </c>
      <c r="F158" s="27" t="s">
        <v>49</v>
      </c>
      <c r="G158" s="28" t="s">
        <v>265</v>
      </c>
      <c r="H158" s="28">
        <v>157</v>
      </c>
      <c r="I158" s="29" t="s">
        <v>135</v>
      </c>
      <c r="J158" s="32">
        <v>5.0237749398798712</v>
      </c>
      <c r="K158" s="6">
        <v>18</v>
      </c>
      <c r="L158" s="1">
        <v>6</v>
      </c>
      <c r="M158" s="1">
        <v>12</v>
      </c>
      <c r="N158" s="1">
        <v>1</v>
      </c>
      <c r="O158" s="1">
        <v>0</v>
      </c>
      <c r="P158" s="1">
        <v>1</v>
      </c>
      <c r="Q158" s="1">
        <v>4</v>
      </c>
      <c r="R158" s="1">
        <v>2</v>
      </c>
      <c r="S158" s="1">
        <v>0</v>
      </c>
      <c r="T158" s="1">
        <v>0</v>
      </c>
      <c r="U158" s="1">
        <v>0</v>
      </c>
      <c r="V158" s="8"/>
      <c r="W158" s="35">
        <f t="shared" si="27"/>
        <v>44</v>
      </c>
      <c r="X158" s="6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8"/>
      <c r="AJ158" s="35">
        <f t="shared" si="28"/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8"/>
      <c r="AW158" s="35">
        <f t="shared" si="29"/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8"/>
      <c r="BJ158" s="35">
        <f t="shared" si="30"/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8"/>
      <c r="BW158" s="39">
        <f t="shared" si="31"/>
        <v>0</v>
      </c>
      <c r="BX158" s="17">
        <f t="shared" si="32"/>
        <v>0</v>
      </c>
      <c r="BY158" s="11">
        <f t="shared" si="33"/>
        <v>5.0237749398798712</v>
      </c>
      <c r="BZ158" s="12">
        <f t="shared" si="26"/>
        <v>0</v>
      </c>
      <c r="CA158" s="1">
        <v>4</v>
      </c>
      <c r="CB158" s="1">
        <v>1</v>
      </c>
      <c r="CC158" s="1">
        <v>0</v>
      </c>
      <c r="CD158" s="1">
        <v>5</v>
      </c>
      <c r="CE158" s="1">
        <v>0</v>
      </c>
      <c r="CF158" s="1">
        <v>0</v>
      </c>
      <c r="CG158" s="1">
        <v>0</v>
      </c>
      <c r="CH158" s="1">
        <v>0</v>
      </c>
      <c r="CI158" s="1">
        <v>2</v>
      </c>
      <c r="CJ158" s="1">
        <v>1</v>
      </c>
      <c r="CK158" s="1">
        <v>0</v>
      </c>
      <c r="CL158" s="8"/>
      <c r="CM158" s="8">
        <f t="shared" si="34"/>
        <v>13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8"/>
      <c r="CZ158" s="8">
        <f t="shared" si="35"/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8"/>
      <c r="DM158" s="8">
        <f t="shared" si="36"/>
        <v>0</v>
      </c>
    </row>
    <row r="159" spans="1:117" x14ac:dyDescent="0.2">
      <c r="A159" s="26" t="s">
        <v>49</v>
      </c>
      <c r="B159" s="27" t="s">
        <v>364</v>
      </c>
      <c r="C159" s="28">
        <v>400</v>
      </c>
      <c r="D159" s="27" t="s">
        <v>296</v>
      </c>
      <c r="E159" s="27" t="s">
        <v>49</v>
      </c>
      <c r="F159" s="27" t="s">
        <v>49</v>
      </c>
      <c r="G159" s="28" t="s">
        <v>265</v>
      </c>
      <c r="H159" s="28">
        <v>158</v>
      </c>
      <c r="I159" s="29" t="s">
        <v>136</v>
      </c>
      <c r="J159" s="32">
        <v>1.638771504452792</v>
      </c>
      <c r="K159" s="6">
        <v>1</v>
      </c>
      <c r="L159" s="1">
        <v>5</v>
      </c>
      <c r="M159" s="1">
        <v>4</v>
      </c>
      <c r="N159" s="1">
        <v>0</v>
      </c>
      <c r="O159" s="1">
        <v>0</v>
      </c>
      <c r="P159" s="1">
        <v>1</v>
      </c>
      <c r="Q159" s="1">
        <v>1</v>
      </c>
      <c r="R159" s="1">
        <v>0</v>
      </c>
      <c r="S159" s="1">
        <v>0</v>
      </c>
      <c r="T159" s="1">
        <v>0</v>
      </c>
      <c r="U159" s="1">
        <v>0</v>
      </c>
      <c r="V159" s="8"/>
      <c r="W159" s="35">
        <f t="shared" si="27"/>
        <v>12</v>
      </c>
      <c r="X159" s="6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8"/>
      <c r="AJ159" s="35">
        <f t="shared" si="28"/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8"/>
      <c r="AW159" s="35">
        <f t="shared" si="29"/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8"/>
      <c r="BJ159" s="35">
        <f t="shared" si="30"/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8"/>
      <c r="BW159" s="39">
        <f t="shared" si="31"/>
        <v>0</v>
      </c>
      <c r="BX159" s="17">
        <f t="shared" si="32"/>
        <v>0</v>
      </c>
      <c r="BY159" s="11">
        <f t="shared" si="33"/>
        <v>1.638771504452792</v>
      </c>
      <c r="BZ159" s="12">
        <f t="shared" si="26"/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8"/>
      <c r="CM159" s="8">
        <f t="shared" si="34"/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8"/>
      <c r="CZ159" s="8">
        <f t="shared" si="35"/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8"/>
      <c r="DM159" s="8">
        <f t="shared" si="36"/>
        <v>0</v>
      </c>
    </row>
    <row r="160" spans="1:117" x14ac:dyDescent="0.2">
      <c r="A160" s="26" t="s">
        <v>49</v>
      </c>
      <c r="B160" s="27" t="s">
        <v>138</v>
      </c>
      <c r="C160" s="28">
        <v>400</v>
      </c>
      <c r="D160" s="27" t="s">
        <v>296</v>
      </c>
      <c r="E160" s="27" t="s">
        <v>49</v>
      </c>
      <c r="F160" s="27" t="s">
        <v>49</v>
      </c>
      <c r="G160" s="28" t="s">
        <v>265</v>
      </c>
      <c r="H160" s="28">
        <v>159</v>
      </c>
      <c r="I160" s="29" t="s">
        <v>137</v>
      </c>
      <c r="J160" s="32">
        <v>5.1401904019448219</v>
      </c>
      <c r="K160" s="6">
        <v>13</v>
      </c>
      <c r="L160" s="1">
        <v>1</v>
      </c>
      <c r="M160" s="1">
        <v>2</v>
      </c>
      <c r="N160" s="1">
        <v>0</v>
      </c>
      <c r="O160" s="1">
        <v>1</v>
      </c>
      <c r="P160" s="1">
        <v>1</v>
      </c>
      <c r="Q160" s="1">
        <v>2</v>
      </c>
      <c r="R160" s="1">
        <v>2</v>
      </c>
      <c r="S160" s="1">
        <v>0</v>
      </c>
      <c r="T160" s="1">
        <v>0</v>
      </c>
      <c r="U160" s="1">
        <v>0</v>
      </c>
      <c r="V160" s="8"/>
      <c r="W160" s="35">
        <f t="shared" si="27"/>
        <v>22</v>
      </c>
      <c r="X160" s="6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8"/>
      <c r="AJ160" s="35">
        <f t="shared" si="28"/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8"/>
      <c r="AW160" s="35">
        <f t="shared" si="29"/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8"/>
      <c r="BJ160" s="35">
        <f t="shared" si="30"/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8"/>
      <c r="BW160" s="39">
        <f t="shared" si="31"/>
        <v>0</v>
      </c>
      <c r="BX160" s="17">
        <f t="shared" si="32"/>
        <v>0</v>
      </c>
      <c r="BY160" s="11">
        <f t="shared" si="33"/>
        <v>5.1401904019448219</v>
      </c>
      <c r="BZ160" s="12">
        <f t="shared" si="26"/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6</v>
      </c>
      <c r="CI160" s="1">
        <v>0</v>
      </c>
      <c r="CJ160" s="1">
        <v>0</v>
      </c>
      <c r="CK160" s="1">
        <v>0</v>
      </c>
      <c r="CL160" s="8"/>
      <c r="CM160" s="8">
        <f t="shared" si="34"/>
        <v>6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8"/>
      <c r="CZ160" s="8">
        <f t="shared" si="35"/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8"/>
      <c r="DM160" s="8">
        <f t="shared" si="36"/>
        <v>0</v>
      </c>
    </row>
    <row r="161" spans="1:117" x14ac:dyDescent="0.2">
      <c r="A161" s="26" t="s">
        <v>49</v>
      </c>
      <c r="B161" s="27" t="s">
        <v>138</v>
      </c>
      <c r="C161" s="28">
        <v>400</v>
      </c>
      <c r="D161" s="27" t="s">
        <v>296</v>
      </c>
      <c r="E161" s="27" t="s">
        <v>49</v>
      </c>
      <c r="F161" s="27" t="s">
        <v>117</v>
      </c>
      <c r="G161" s="28" t="s">
        <v>302</v>
      </c>
      <c r="H161" s="28">
        <v>160</v>
      </c>
      <c r="I161" s="29" t="s">
        <v>365</v>
      </c>
      <c r="J161" s="32">
        <v>5.3132976166398169</v>
      </c>
      <c r="K161" s="6">
        <v>32</v>
      </c>
      <c r="L161" s="1">
        <v>3</v>
      </c>
      <c r="M161" s="1">
        <v>8</v>
      </c>
      <c r="N161" s="1">
        <v>5</v>
      </c>
      <c r="O161" s="1">
        <v>4</v>
      </c>
      <c r="P161" s="1">
        <v>1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8"/>
      <c r="W161" s="35">
        <f t="shared" si="27"/>
        <v>53</v>
      </c>
      <c r="X161" s="6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8"/>
      <c r="AJ161" s="35">
        <f t="shared" si="28"/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8"/>
      <c r="AW161" s="35">
        <f t="shared" si="29"/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8"/>
      <c r="BJ161" s="35">
        <f t="shared" si="30"/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8"/>
      <c r="BW161" s="39">
        <f t="shared" si="31"/>
        <v>0</v>
      </c>
      <c r="BX161" s="17">
        <f t="shared" si="32"/>
        <v>0</v>
      </c>
      <c r="BY161" s="11">
        <f t="shared" si="33"/>
        <v>5.3132976166398169</v>
      </c>
      <c r="BZ161" s="12">
        <f t="shared" si="26"/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8"/>
      <c r="CM161" s="8">
        <f t="shared" si="34"/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8"/>
      <c r="CZ161" s="8">
        <f t="shared" si="35"/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8"/>
      <c r="DM161" s="8">
        <f t="shared" si="36"/>
        <v>0</v>
      </c>
    </row>
    <row r="162" spans="1:117" x14ac:dyDescent="0.2">
      <c r="A162" s="26" t="s">
        <v>9</v>
      </c>
      <c r="B162" s="27" t="s">
        <v>139</v>
      </c>
      <c r="C162" s="28">
        <v>406</v>
      </c>
      <c r="D162" s="27" t="s">
        <v>366</v>
      </c>
      <c r="E162" s="27" t="s">
        <v>9</v>
      </c>
      <c r="F162" s="27" t="s">
        <v>139</v>
      </c>
      <c r="G162" s="28" t="s">
        <v>269</v>
      </c>
      <c r="H162" s="28">
        <v>161</v>
      </c>
      <c r="I162" s="29" t="s">
        <v>367</v>
      </c>
      <c r="J162" s="32">
        <v>29.054590499457003</v>
      </c>
      <c r="K162" s="6">
        <v>103</v>
      </c>
      <c r="L162" s="1">
        <v>50</v>
      </c>
      <c r="M162" s="1">
        <v>88</v>
      </c>
      <c r="N162" s="1">
        <v>36</v>
      </c>
      <c r="O162" s="1">
        <v>50</v>
      </c>
      <c r="P162" s="1">
        <v>35</v>
      </c>
      <c r="Q162" s="1">
        <v>28</v>
      </c>
      <c r="R162" s="1">
        <v>21</v>
      </c>
      <c r="S162" s="1">
        <v>11</v>
      </c>
      <c r="T162" s="1">
        <v>10</v>
      </c>
      <c r="U162" s="1">
        <v>29</v>
      </c>
      <c r="V162" s="8"/>
      <c r="W162" s="35">
        <f t="shared" si="27"/>
        <v>461</v>
      </c>
      <c r="X162" s="6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2</v>
      </c>
      <c r="AF162" s="1">
        <v>0</v>
      </c>
      <c r="AG162" s="1">
        <v>0</v>
      </c>
      <c r="AH162" s="1">
        <v>0</v>
      </c>
      <c r="AI162" s="8"/>
      <c r="AJ162" s="35">
        <f t="shared" si="28"/>
        <v>2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8"/>
      <c r="AW162" s="35">
        <f t="shared" si="29"/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20</v>
      </c>
      <c r="BF162" s="1">
        <v>0</v>
      </c>
      <c r="BG162" s="1">
        <v>0</v>
      </c>
      <c r="BH162" s="1">
        <v>0</v>
      </c>
      <c r="BI162" s="8"/>
      <c r="BJ162" s="35">
        <f t="shared" si="30"/>
        <v>20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8"/>
      <c r="BW162" s="39">
        <f t="shared" si="31"/>
        <v>0</v>
      </c>
      <c r="BX162" s="17">
        <f t="shared" si="32"/>
        <v>22</v>
      </c>
      <c r="BY162" s="11">
        <f t="shared" si="33"/>
        <v>29.054590499457003</v>
      </c>
      <c r="BZ162" s="12">
        <f t="shared" si="26"/>
        <v>75.71953216966233</v>
      </c>
      <c r="CA162" s="1">
        <v>62</v>
      </c>
      <c r="CB162" s="1">
        <v>6</v>
      </c>
      <c r="CC162" s="1">
        <v>10</v>
      </c>
      <c r="CD162" s="1">
        <v>8</v>
      </c>
      <c r="CE162" s="1">
        <v>11</v>
      </c>
      <c r="CF162" s="1">
        <v>8</v>
      </c>
      <c r="CG162" s="1">
        <v>13</v>
      </c>
      <c r="CH162" s="1">
        <v>54</v>
      </c>
      <c r="CI162" s="1">
        <v>10</v>
      </c>
      <c r="CJ162" s="1">
        <v>13</v>
      </c>
      <c r="CK162" s="1">
        <v>0</v>
      </c>
      <c r="CL162" s="8"/>
      <c r="CM162" s="8">
        <f t="shared" si="34"/>
        <v>195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8"/>
      <c r="CZ162" s="8">
        <f t="shared" si="35"/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22</v>
      </c>
      <c r="DI162" s="1">
        <v>0</v>
      </c>
      <c r="DJ162" s="1">
        <v>0</v>
      </c>
      <c r="DK162" s="1">
        <v>0</v>
      </c>
      <c r="DL162" s="8"/>
      <c r="DM162" s="8">
        <f t="shared" si="36"/>
        <v>22</v>
      </c>
    </row>
    <row r="163" spans="1:117" x14ac:dyDescent="0.2">
      <c r="A163" s="26" t="s">
        <v>9</v>
      </c>
      <c r="B163" s="27" t="s">
        <v>10</v>
      </c>
      <c r="C163" s="28">
        <v>406</v>
      </c>
      <c r="D163" s="27" t="s">
        <v>366</v>
      </c>
      <c r="E163" s="27" t="s">
        <v>261</v>
      </c>
      <c r="F163" s="27" t="s">
        <v>258</v>
      </c>
      <c r="G163" s="28" t="s">
        <v>284</v>
      </c>
      <c r="H163" s="28">
        <v>162</v>
      </c>
      <c r="I163" s="29" t="s">
        <v>368</v>
      </c>
      <c r="J163" s="32">
        <v>0</v>
      </c>
      <c r="K163" s="6">
        <v>71</v>
      </c>
      <c r="L163" s="1">
        <v>35</v>
      </c>
      <c r="M163" s="1">
        <v>42</v>
      </c>
      <c r="N163" s="1">
        <v>22</v>
      </c>
      <c r="O163" s="1">
        <v>28</v>
      </c>
      <c r="P163" s="1">
        <v>13</v>
      </c>
      <c r="Q163" s="1">
        <v>21</v>
      </c>
      <c r="R163" s="1">
        <v>15</v>
      </c>
      <c r="S163" s="1">
        <v>17</v>
      </c>
      <c r="T163" s="1">
        <v>12</v>
      </c>
      <c r="U163" s="1">
        <v>10</v>
      </c>
      <c r="V163" s="8"/>
      <c r="W163" s="35">
        <f t="shared" si="27"/>
        <v>286</v>
      </c>
      <c r="X163" s="6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8"/>
      <c r="AJ163" s="35">
        <f t="shared" si="28"/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8"/>
      <c r="AW163" s="35">
        <f t="shared" si="29"/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8"/>
      <c r="BJ163" s="35">
        <f t="shared" si="30"/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8"/>
      <c r="BW163" s="39">
        <f t="shared" si="31"/>
        <v>0</v>
      </c>
      <c r="BX163" s="17">
        <f t="shared" si="32"/>
        <v>0</v>
      </c>
      <c r="BY163" s="11">
        <f t="shared" si="33"/>
        <v>0</v>
      </c>
      <c r="BZ163" s="12">
        <f t="shared" si="26"/>
        <v>0</v>
      </c>
      <c r="CA163" s="1">
        <v>0</v>
      </c>
      <c r="CB163" s="1">
        <v>0</v>
      </c>
      <c r="CC163" s="1">
        <v>0</v>
      </c>
      <c r="CD163" s="1">
        <v>1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8"/>
      <c r="CM163" s="8">
        <f t="shared" si="34"/>
        <v>1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8"/>
      <c r="CZ163" s="8">
        <f t="shared" si="35"/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8"/>
      <c r="DM163" s="8">
        <f t="shared" si="36"/>
        <v>0</v>
      </c>
    </row>
    <row r="164" spans="1:117" x14ac:dyDescent="0.2">
      <c r="A164" s="26" t="s">
        <v>9</v>
      </c>
      <c r="B164" s="27" t="s">
        <v>10</v>
      </c>
      <c r="C164" s="28">
        <v>406</v>
      </c>
      <c r="D164" s="27" t="s">
        <v>366</v>
      </c>
      <c r="E164" s="27" t="s">
        <v>9</v>
      </c>
      <c r="F164" s="27" t="s">
        <v>10</v>
      </c>
      <c r="G164" s="28" t="s">
        <v>265</v>
      </c>
      <c r="H164" s="28">
        <v>163</v>
      </c>
      <c r="I164" s="29" t="s">
        <v>369</v>
      </c>
      <c r="J164" s="32">
        <v>7.3692482801479802</v>
      </c>
      <c r="K164" s="6">
        <v>29</v>
      </c>
      <c r="L164" s="1">
        <v>6</v>
      </c>
      <c r="M164" s="1">
        <v>5</v>
      </c>
      <c r="N164" s="1">
        <v>2</v>
      </c>
      <c r="O164" s="1">
        <v>1</v>
      </c>
      <c r="P164" s="1">
        <v>5</v>
      </c>
      <c r="Q164" s="1">
        <v>1</v>
      </c>
      <c r="R164" s="1">
        <v>5</v>
      </c>
      <c r="S164" s="1">
        <v>2</v>
      </c>
      <c r="T164" s="1">
        <v>0</v>
      </c>
      <c r="U164" s="1">
        <v>0</v>
      </c>
      <c r="V164" s="8"/>
      <c r="W164" s="35">
        <f t="shared" si="27"/>
        <v>56</v>
      </c>
      <c r="X164" s="6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8"/>
      <c r="AJ164" s="35">
        <f t="shared" si="28"/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8"/>
      <c r="AW164" s="35">
        <f t="shared" si="29"/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8"/>
      <c r="BJ164" s="35">
        <f t="shared" si="30"/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8"/>
      <c r="BW164" s="39">
        <f t="shared" si="31"/>
        <v>0</v>
      </c>
      <c r="BX164" s="17">
        <f t="shared" si="32"/>
        <v>0</v>
      </c>
      <c r="BY164" s="11">
        <f t="shared" si="33"/>
        <v>7.3692482801479802</v>
      </c>
      <c r="BZ164" s="12">
        <f t="shared" si="26"/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2</v>
      </c>
      <c r="CJ164" s="1">
        <v>0</v>
      </c>
      <c r="CK164" s="1">
        <v>0</v>
      </c>
      <c r="CL164" s="8"/>
      <c r="CM164" s="8">
        <f t="shared" si="34"/>
        <v>2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8"/>
      <c r="CZ164" s="8">
        <f t="shared" si="35"/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8"/>
      <c r="DM164" s="8">
        <f t="shared" si="36"/>
        <v>0</v>
      </c>
    </row>
    <row r="165" spans="1:117" x14ac:dyDescent="0.2">
      <c r="A165" s="26" t="s">
        <v>9</v>
      </c>
      <c r="B165" s="27" t="s">
        <v>10</v>
      </c>
      <c r="C165" s="28">
        <v>406</v>
      </c>
      <c r="D165" s="27" t="s">
        <v>366</v>
      </c>
      <c r="E165" s="27" t="s">
        <v>9</v>
      </c>
      <c r="F165" s="27" t="s">
        <v>10</v>
      </c>
      <c r="G165" s="28" t="s">
        <v>265</v>
      </c>
      <c r="H165" s="28">
        <v>164</v>
      </c>
      <c r="I165" s="29" t="s">
        <v>370</v>
      </c>
      <c r="J165" s="32">
        <v>16.58080863033295</v>
      </c>
      <c r="K165" s="6">
        <v>45</v>
      </c>
      <c r="L165" s="1">
        <v>11</v>
      </c>
      <c r="M165" s="1">
        <v>3</v>
      </c>
      <c r="N165" s="1">
        <v>4</v>
      </c>
      <c r="O165" s="1">
        <v>7</v>
      </c>
      <c r="P165" s="1">
        <v>5</v>
      </c>
      <c r="Q165" s="1">
        <v>3</v>
      </c>
      <c r="R165" s="1">
        <v>3</v>
      </c>
      <c r="S165" s="1">
        <v>0</v>
      </c>
      <c r="T165" s="1">
        <v>0</v>
      </c>
      <c r="U165" s="1">
        <v>0</v>
      </c>
      <c r="V165" s="8"/>
      <c r="W165" s="35">
        <f t="shared" si="27"/>
        <v>81</v>
      </c>
      <c r="X165" s="6">
        <v>0</v>
      </c>
      <c r="Y165" s="1">
        <v>3</v>
      </c>
      <c r="Z165" s="1">
        <v>0</v>
      </c>
      <c r="AA165" s="1">
        <v>0</v>
      </c>
      <c r="AB165" s="1">
        <v>2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8"/>
      <c r="AJ165" s="35">
        <f t="shared" si="28"/>
        <v>5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8"/>
      <c r="AW165" s="35">
        <f t="shared" si="29"/>
        <v>0</v>
      </c>
      <c r="AX165" s="1">
        <v>0</v>
      </c>
      <c r="AY165" s="1">
        <v>1</v>
      </c>
      <c r="AZ165" s="1">
        <v>5</v>
      </c>
      <c r="BA165" s="1">
        <v>4</v>
      </c>
      <c r="BB165" s="1">
        <v>3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8"/>
      <c r="BJ165" s="35">
        <f t="shared" si="30"/>
        <v>13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8"/>
      <c r="BW165" s="39">
        <f t="shared" si="31"/>
        <v>0</v>
      </c>
      <c r="BX165" s="17">
        <f t="shared" si="32"/>
        <v>18</v>
      </c>
      <c r="BY165" s="11">
        <f t="shared" si="33"/>
        <v>16.58080863033295</v>
      </c>
      <c r="BZ165" s="12">
        <f t="shared" si="26"/>
        <v>108.55924099546496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8"/>
      <c r="CM165" s="8">
        <f t="shared" si="34"/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8"/>
      <c r="CZ165" s="8">
        <f t="shared" si="35"/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8"/>
      <c r="DM165" s="8">
        <f t="shared" si="36"/>
        <v>0</v>
      </c>
    </row>
    <row r="166" spans="1:117" x14ac:dyDescent="0.2">
      <c r="A166" s="26" t="s">
        <v>9</v>
      </c>
      <c r="B166" s="27" t="s">
        <v>10</v>
      </c>
      <c r="C166" s="28">
        <v>406</v>
      </c>
      <c r="D166" s="27" t="s">
        <v>366</v>
      </c>
      <c r="E166" s="27" t="s">
        <v>9</v>
      </c>
      <c r="F166" s="27" t="s">
        <v>10</v>
      </c>
      <c r="G166" s="28" t="s">
        <v>265</v>
      </c>
      <c r="H166" s="28">
        <v>165</v>
      </c>
      <c r="I166" s="29" t="s">
        <v>371</v>
      </c>
      <c r="J166" s="32">
        <v>4.7022660491565773</v>
      </c>
      <c r="K166" s="6">
        <v>3</v>
      </c>
      <c r="L166" s="1">
        <v>6</v>
      </c>
      <c r="M166" s="1">
        <v>7</v>
      </c>
      <c r="N166" s="1">
        <v>11</v>
      </c>
      <c r="O166" s="1">
        <v>5</v>
      </c>
      <c r="P166" s="1">
        <v>13</v>
      </c>
      <c r="Q166" s="1">
        <v>1</v>
      </c>
      <c r="R166" s="1">
        <v>2</v>
      </c>
      <c r="S166" s="1">
        <v>0</v>
      </c>
      <c r="T166" s="1">
        <v>0</v>
      </c>
      <c r="U166" s="1">
        <v>0</v>
      </c>
      <c r="V166" s="8"/>
      <c r="W166" s="35">
        <f t="shared" si="27"/>
        <v>48</v>
      </c>
      <c r="X166" s="6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8"/>
      <c r="AJ166" s="35">
        <f t="shared" si="28"/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8"/>
      <c r="AW166" s="35">
        <f t="shared" si="29"/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8"/>
      <c r="BJ166" s="35">
        <f t="shared" si="30"/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8"/>
      <c r="BW166" s="39">
        <f t="shared" si="31"/>
        <v>0</v>
      </c>
      <c r="BX166" s="17">
        <f t="shared" si="32"/>
        <v>0</v>
      </c>
      <c r="BY166" s="11">
        <f t="shared" si="33"/>
        <v>4.7022660491565773</v>
      </c>
      <c r="BZ166" s="12">
        <f t="shared" si="26"/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8"/>
      <c r="CM166" s="8">
        <f t="shared" si="34"/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8"/>
      <c r="CZ166" s="8">
        <f t="shared" si="35"/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8"/>
      <c r="DM166" s="8">
        <f t="shared" si="36"/>
        <v>0</v>
      </c>
    </row>
    <row r="167" spans="1:117" x14ac:dyDescent="0.2">
      <c r="A167" s="26" t="s">
        <v>9</v>
      </c>
      <c r="B167" s="27" t="s">
        <v>10</v>
      </c>
      <c r="C167" s="28">
        <v>406</v>
      </c>
      <c r="D167" s="27" t="s">
        <v>366</v>
      </c>
      <c r="E167" s="27" t="s">
        <v>9</v>
      </c>
      <c r="F167" s="27" t="s">
        <v>10</v>
      </c>
      <c r="G167" s="28" t="s">
        <v>265</v>
      </c>
      <c r="H167" s="28">
        <v>166</v>
      </c>
      <c r="I167" s="29" t="s">
        <v>140</v>
      </c>
      <c r="J167" s="32">
        <v>2.2706760009235172</v>
      </c>
      <c r="K167" s="6">
        <v>24</v>
      </c>
      <c r="L167" s="1">
        <v>7</v>
      </c>
      <c r="M167" s="1">
        <v>0</v>
      </c>
      <c r="N167" s="1">
        <v>0</v>
      </c>
      <c r="O167" s="1">
        <v>2</v>
      </c>
      <c r="P167" s="1">
        <v>0</v>
      </c>
      <c r="Q167" s="1">
        <v>1</v>
      </c>
      <c r="R167" s="1">
        <v>4</v>
      </c>
      <c r="S167" s="1">
        <v>0</v>
      </c>
      <c r="T167" s="1">
        <v>1</v>
      </c>
      <c r="U167" s="1">
        <v>0</v>
      </c>
      <c r="V167" s="8"/>
      <c r="W167" s="35">
        <f t="shared" si="27"/>
        <v>39</v>
      </c>
      <c r="X167" s="6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8"/>
      <c r="AJ167" s="35">
        <f t="shared" si="28"/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8"/>
      <c r="AW167" s="35">
        <f t="shared" si="29"/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8"/>
      <c r="BJ167" s="35">
        <f t="shared" si="30"/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8"/>
      <c r="BW167" s="39">
        <f t="shared" si="31"/>
        <v>0</v>
      </c>
      <c r="BX167" s="17">
        <f t="shared" si="32"/>
        <v>0</v>
      </c>
      <c r="BY167" s="11">
        <f t="shared" si="33"/>
        <v>2.2706760009235172</v>
      </c>
      <c r="BZ167" s="12">
        <f t="shared" si="26"/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8"/>
      <c r="CM167" s="8">
        <f t="shared" si="34"/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8"/>
      <c r="CZ167" s="8">
        <f t="shared" si="35"/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8"/>
      <c r="DM167" s="8">
        <f t="shared" si="36"/>
        <v>0</v>
      </c>
    </row>
    <row r="168" spans="1:117" x14ac:dyDescent="0.2">
      <c r="A168" s="26" t="s">
        <v>9</v>
      </c>
      <c r="B168" s="27" t="s">
        <v>10</v>
      </c>
      <c r="C168" s="28">
        <v>406</v>
      </c>
      <c r="D168" s="27" t="s">
        <v>366</v>
      </c>
      <c r="E168" s="27" t="s">
        <v>9</v>
      </c>
      <c r="F168" s="27" t="s">
        <v>10</v>
      </c>
      <c r="G168" s="28" t="s">
        <v>265</v>
      </c>
      <c r="H168" s="28">
        <v>167</v>
      </c>
      <c r="I168" s="29" t="s">
        <v>372</v>
      </c>
      <c r="J168" s="32">
        <v>7.5987189007283122</v>
      </c>
      <c r="K168" s="6">
        <v>18</v>
      </c>
      <c r="L168" s="1">
        <v>4</v>
      </c>
      <c r="M168" s="1">
        <v>3</v>
      </c>
      <c r="N168" s="1">
        <v>1</v>
      </c>
      <c r="O168" s="1">
        <v>3</v>
      </c>
      <c r="P168" s="1">
        <v>1</v>
      </c>
      <c r="Q168" s="1">
        <v>1</v>
      </c>
      <c r="R168" s="1">
        <v>0</v>
      </c>
      <c r="S168" s="1">
        <v>1</v>
      </c>
      <c r="T168" s="1">
        <v>0</v>
      </c>
      <c r="U168" s="1">
        <v>0</v>
      </c>
      <c r="V168" s="8"/>
      <c r="W168" s="35">
        <f t="shared" si="27"/>
        <v>32</v>
      </c>
      <c r="X168" s="6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8"/>
      <c r="AJ168" s="35">
        <f t="shared" si="28"/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8"/>
      <c r="AW168" s="35">
        <f t="shared" si="29"/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8"/>
      <c r="BJ168" s="35">
        <f t="shared" si="30"/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8"/>
      <c r="BW168" s="39">
        <f t="shared" si="31"/>
        <v>0</v>
      </c>
      <c r="BX168" s="17">
        <f t="shared" si="32"/>
        <v>0</v>
      </c>
      <c r="BY168" s="11">
        <f t="shared" si="33"/>
        <v>7.5987189007283122</v>
      </c>
      <c r="BZ168" s="12">
        <f t="shared" si="26"/>
        <v>0</v>
      </c>
      <c r="CA168" s="1">
        <v>3</v>
      </c>
      <c r="CB168" s="1">
        <v>0</v>
      </c>
      <c r="CC168" s="1">
        <v>0</v>
      </c>
      <c r="CD168" s="1">
        <v>5</v>
      </c>
      <c r="CE168" s="1">
        <v>1</v>
      </c>
      <c r="CF168" s="1">
        <v>0</v>
      </c>
      <c r="CG168" s="1">
        <v>1</v>
      </c>
      <c r="CH168" s="1">
        <v>0</v>
      </c>
      <c r="CI168" s="1">
        <v>0</v>
      </c>
      <c r="CJ168" s="1">
        <v>0</v>
      </c>
      <c r="CK168" s="1">
        <v>0</v>
      </c>
      <c r="CL168" s="8"/>
      <c r="CM168" s="8">
        <f t="shared" si="34"/>
        <v>10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8"/>
      <c r="CZ168" s="8">
        <f t="shared" si="35"/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8"/>
      <c r="DM168" s="8">
        <f t="shared" si="36"/>
        <v>0</v>
      </c>
    </row>
    <row r="169" spans="1:117" x14ac:dyDescent="0.2">
      <c r="A169" s="26" t="s">
        <v>9</v>
      </c>
      <c r="B169" s="27" t="s">
        <v>10</v>
      </c>
      <c r="C169" s="28">
        <v>406</v>
      </c>
      <c r="D169" s="27" t="s">
        <v>366</v>
      </c>
      <c r="E169" s="27" t="s">
        <v>9</v>
      </c>
      <c r="F169" s="27" t="s">
        <v>10</v>
      </c>
      <c r="G169" s="28" t="s">
        <v>265</v>
      </c>
      <c r="H169" s="28">
        <v>168</v>
      </c>
      <c r="I169" s="29" t="s">
        <v>373</v>
      </c>
      <c r="J169" s="32">
        <v>11.782484130776361</v>
      </c>
      <c r="K169" s="6">
        <v>12</v>
      </c>
      <c r="L169" s="1">
        <v>8</v>
      </c>
      <c r="M169" s="1">
        <v>3</v>
      </c>
      <c r="N169" s="1">
        <v>5</v>
      </c>
      <c r="O169" s="1">
        <v>1</v>
      </c>
      <c r="P169" s="1">
        <v>1</v>
      </c>
      <c r="Q169" s="1">
        <v>0</v>
      </c>
      <c r="R169" s="1">
        <v>3</v>
      </c>
      <c r="S169" s="1">
        <v>0</v>
      </c>
      <c r="T169" s="1">
        <v>0</v>
      </c>
      <c r="U169" s="1">
        <v>0</v>
      </c>
      <c r="V169" s="8"/>
      <c r="W169" s="35">
        <f t="shared" si="27"/>
        <v>33</v>
      </c>
      <c r="X169" s="6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8"/>
      <c r="AJ169" s="35">
        <f t="shared" si="28"/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8"/>
      <c r="AW169" s="35">
        <f t="shared" si="29"/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8"/>
      <c r="BJ169" s="35">
        <f t="shared" si="30"/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8"/>
      <c r="BW169" s="39">
        <f t="shared" si="31"/>
        <v>0</v>
      </c>
      <c r="BX169" s="17">
        <f t="shared" si="32"/>
        <v>0</v>
      </c>
      <c r="BY169" s="11">
        <f t="shared" si="33"/>
        <v>11.782484130776361</v>
      </c>
      <c r="BZ169" s="12">
        <f t="shared" si="26"/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8"/>
      <c r="CM169" s="8">
        <f t="shared" si="34"/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8"/>
      <c r="CZ169" s="8">
        <f t="shared" si="35"/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8"/>
      <c r="DM169" s="8">
        <f t="shared" si="36"/>
        <v>0</v>
      </c>
    </row>
    <row r="170" spans="1:117" x14ac:dyDescent="0.2">
      <c r="A170" s="26" t="s">
        <v>9</v>
      </c>
      <c r="B170" s="27" t="s">
        <v>10</v>
      </c>
      <c r="C170" s="28">
        <v>406</v>
      </c>
      <c r="D170" s="27" t="s">
        <v>366</v>
      </c>
      <c r="E170" s="27" t="s">
        <v>9</v>
      </c>
      <c r="F170" s="27" t="s">
        <v>10</v>
      </c>
      <c r="G170" s="28" t="s">
        <v>265</v>
      </c>
      <c r="H170" s="28">
        <v>169</v>
      </c>
      <c r="I170" s="29" t="s">
        <v>374</v>
      </c>
      <c r="J170" s="32">
        <v>4.6890873669692441</v>
      </c>
      <c r="K170" s="6">
        <v>16</v>
      </c>
      <c r="L170" s="1">
        <v>5</v>
      </c>
      <c r="M170" s="1">
        <v>5</v>
      </c>
      <c r="N170" s="1">
        <v>1</v>
      </c>
      <c r="O170" s="1">
        <v>3</v>
      </c>
      <c r="P170" s="1">
        <v>5</v>
      </c>
      <c r="Q170" s="1">
        <v>2</v>
      </c>
      <c r="R170" s="1">
        <v>3</v>
      </c>
      <c r="S170" s="1">
        <v>0</v>
      </c>
      <c r="T170" s="1">
        <v>0</v>
      </c>
      <c r="U170" s="1">
        <v>0</v>
      </c>
      <c r="V170" s="8"/>
      <c r="W170" s="35">
        <f t="shared" si="27"/>
        <v>40</v>
      </c>
      <c r="X170" s="6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4</v>
      </c>
      <c r="AD170" s="1">
        <v>4</v>
      </c>
      <c r="AE170" s="1">
        <v>7</v>
      </c>
      <c r="AF170" s="1">
        <v>0</v>
      </c>
      <c r="AG170" s="1">
        <v>0</v>
      </c>
      <c r="AH170" s="1">
        <v>0</v>
      </c>
      <c r="AI170" s="8"/>
      <c r="AJ170" s="35">
        <f t="shared" si="28"/>
        <v>15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8"/>
      <c r="AW170" s="35">
        <f t="shared" si="29"/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8"/>
      <c r="BJ170" s="35">
        <f t="shared" si="30"/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8"/>
      <c r="BW170" s="39">
        <f t="shared" si="31"/>
        <v>0</v>
      </c>
      <c r="BX170" s="17">
        <f t="shared" si="32"/>
        <v>15</v>
      </c>
      <c r="BY170" s="11">
        <f t="shared" si="33"/>
        <v>4.6890873669692441</v>
      </c>
      <c r="BZ170" s="12">
        <f t="shared" si="26"/>
        <v>319.89167243209494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6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8"/>
      <c r="CM170" s="8">
        <f t="shared" si="34"/>
        <v>6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8"/>
      <c r="CZ170" s="8">
        <f t="shared" si="35"/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4</v>
      </c>
      <c r="DG170" s="1">
        <v>4</v>
      </c>
      <c r="DH170" s="1">
        <v>7</v>
      </c>
      <c r="DI170" s="1">
        <v>0</v>
      </c>
      <c r="DJ170" s="1">
        <v>0</v>
      </c>
      <c r="DK170" s="1">
        <v>0</v>
      </c>
      <c r="DL170" s="8"/>
      <c r="DM170" s="8">
        <f t="shared" si="36"/>
        <v>15</v>
      </c>
    </row>
    <row r="171" spans="1:117" x14ac:dyDescent="0.2">
      <c r="A171" s="26" t="s">
        <v>9</v>
      </c>
      <c r="B171" s="27" t="s">
        <v>141</v>
      </c>
      <c r="C171" s="28">
        <v>406</v>
      </c>
      <c r="D171" s="27" t="s">
        <v>366</v>
      </c>
      <c r="E171" s="27" t="s">
        <v>9</v>
      </c>
      <c r="F171" s="27" t="s">
        <v>10</v>
      </c>
      <c r="G171" s="28" t="s">
        <v>302</v>
      </c>
      <c r="H171" s="28">
        <v>170</v>
      </c>
      <c r="I171" s="29" t="s">
        <v>375</v>
      </c>
      <c r="J171" s="32">
        <v>18.40677907835245</v>
      </c>
      <c r="K171" s="6">
        <v>97</v>
      </c>
      <c r="L171" s="1">
        <v>17</v>
      </c>
      <c r="M171" s="1">
        <v>14</v>
      </c>
      <c r="N171" s="1">
        <v>15</v>
      </c>
      <c r="O171" s="1">
        <v>8</v>
      </c>
      <c r="P171" s="1">
        <v>6</v>
      </c>
      <c r="Q171" s="1">
        <v>11</v>
      </c>
      <c r="R171" s="1">
        <v>4</v>
      </c>
      <c r="S171" s="1">
        <v>4</v>
      </c>
      <c r="T171" s="1">
        <v>2</v>
      </c>
      <c r="U171" s="1">
        <v>1</v>
      </c>
      <c r="V171" s="8"/>
      <c r="W171" s="35">
        <f t="shared" si="27"/>
        <v>179</v>
      </c>
      <c r="X171" s="6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2</v>
      </c>
      <c r="AI171" s="8"/>
      <c r="AJ171" s="35">
        <f t="shared" si="28"/>
        <v>2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8"/>
      <c r="AW171" s="35">
        <f t="shared" si="29"/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8"/>
      <c r="BJ171" s="35">
        <f t="shared" si="30"/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8"/>
      <c r="BW171" s="39">
        <f t="shared" si="31"/>
        <v>0</v>
      </c>
      <c r="BX171" s="17">
        <f t="shared" si="32"/>
        <v>2</v>
      </c>
      <c r="BY171" s="11">
        <f t="shared" si="33"/>
        <v>18.40677907835245</v>
      </c>
      <c r="BZ171" s="12">
        <f t="shared" si="26"/>
        <v>10.865562038239096</v>
      </c>
      <c r="CA171" s="1">
        <v>61</v>
      </c>
      <c r="CB171" s="1">
        <v>10</v>
      </c>
      <c r="CC171" s="1">
        <v>13</v>
      </c>
      <c r="CD171" s="1">
        <v>11</v>
      </c>
      <c r="CE171" s="1">
        <v>18</v>
      </c>
      <c r="CF171" s="1">
        <v>18</v>
      </c>
      <c r="CG171" s="1">
        <v>11</v>
      </c>
      <c r="CH171" s="1">
        <v>5</v>
      </c>
      <c r="CI171" s="1">
        <v>2</v>
      </c>
      <c r="CJ171" s="1">
        <v>3</v>
      </c>
      <c r="CK171" s="1">
        <v>4</v>
      </c>
      <c r="CL171" s="8"/>
      <c r="CM171" s="8">
        <f t="shared" si="34"/>
        <v>156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8"/>
      <c r="CZ171" s="8">
        <f t="shared" si="35"/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8"/>
      <c r="DM171" s="8">
        <f t="shared" si="36"/>
        <v>0</v>
      </c>
    </row>
    <row r="172" spans="1:117" x14ac:dyDescent="0.2">
      <c r="A172" s="26" t="s">
        <v>9</v>
      </c>
      <c r="B172" s="27" t="s">
        <v>142</v>
      </c>
      <c r="C172" s="28">
        <v>406</v>
      </c>
      <c r="D172" s="27" t="s">
        <v>366</v>
      </c>
      <c r="E172" s="27" t="s">
        <v>9</v>
      </c>
      <c r="F172" s="27" t="s">
        <v>142</v>
      </c>
      <c r="G172" s="28" t="s">
        <v>267</v>
      </c>
      <c r="H172" s="28">
        <v>171</v>
      </c>
      <c r="I172" s="29" t="s">
        <v>376</v>
      </c>
      <c r="J172" s="32">
        <v>15.34202010401229</v>
      </c>
      <c r="K172" s="6">
        <v>107</v>
      </c>
      <c r="L172" s="1">
        <v>61</v>
      </c>
      <c r="M172" s="1">
        <v>33</v>
      </c>
      <c r="N172" s="1">
        <v>28</v>
      </c>
      <c r="O172" s="1">
        <v>15</v>
      </c>
      <c r="P172" s="1">
        <v>12</v>
      </c>
      <c r="Q172" s="1">
        <v>4</v>
      </c>
      <c r="R172" s="1">
        <v>3</v>
      </c>
      <c r="S172" s="1">
        <v>17</v>
      </c>
      <c r="T172" s="1">
        <v>1</v>
      </c>
      <c r="U172" s="1">
        <v>2</v>
      </c>
      <c r="V172" s="8"/>
      <c r="W172" s="35">
        <f t="shared" si="27"/>
        <v>283</v>
      </c>
      <c r="X172" s="6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8"/>
      <c r="AJ172" s="35">
        <f t="shared" si="28"/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8"/>
      <c r="AW172" s="35">
        <f t="shared" si="29"/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8"/>
      <c r="BJ172" s="35">
        <f t="shared" si="30"/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8"/>
      <c r="BW172" s="39">
        <f t="shared" si="31"/>
        <v>0</v>
      </c>
      <c r="BX172" s="17">
        <f t="shared" si="32"/>
        <v>0</v>
      </c>
      <c r="BY172" s="11">
        <f t="shared" si="33"/>
        <v>15.34202010401229</v>
      </c>
      <c r="BZ172" s="12">
        <f t="shared" si="26"/>
        <v>0</v>
      </c>
      <c r="CA172" s="1">
        <v>93</v>
      </c>
      <c r="CB172" s="1">
        <v>76</v>
      </c>
      <c r="CC172" s="1">
        <v>19</v>
      </c>
      <c r="CD172" s="1">
        <v>33</v>
      </c>
      <c r="CE172" s="1">
        <v>28</v>
      </c>
      <c r="CF172" s="1">
        <v>15</v>
      </c>
      <c r="CG172" s="1">
        <v>22</v>
      </c>
      <c r="CH172" s="1">
        <v>7</v>
      </c>
      <c r="CI172" s="1">
        <v>8</v>
      </c>
      <c r="CJ172" s="1">
        <v>5</v>
      </c>
      <c r="CK172" s="1">
        <v>0</v>
      </c>
      <c r="CL172" s="8"/>
      <c r="CM172" s="8">
        <f t="shared" si="34"/>
        <v>306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8"/>
      <c r="CZ172" s="8">
        <f t="shared" si="35"/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8"/>
      <c r="DM172" s="8">
        <f t="shared" si="36"/>
        <v>0</v>
      </c>
    </row>
    <row r="173" spans="1:117" x14ac:dyDescent="0.2">
      <c r="A173" s="26" t="s">
        <v>9</v>
      </c>
      <c r="B173" s="27" t="s">
        <v>142</v>
      </c>
      <c r="C173" s="28">
        <v>406</v>
      </c>
      <c r="D173" s="27" t="s">
        <v>366</v>
      </c>
      <c r="E173" s="27" t="s">
        <v>9</v>
      </c>
      <c r="F173" s="27" t="s">
        <v>142</v>
      </c>
      <c r="G173" s="28" t="s">
        <v>265</v>
      </c>
      <c r="H173" s="28">
        <v>172</v>
      </c>
      <c r="I173" s="29" t="s">
        <v>377</v>
      </c>
      <c r="J173" s="32">
        <v>2.5792368980517915</v>
      </c>
      <c r="K173" s="6">
        <v>32</v>
      </c>
      <c r="L173" s="1">
        <v>8</v>
      </c>
      <c r="M173" s="1">
        <v>4</v>
      </c>
      <c r="N173" s="1">
        <v>6</v>
      </c>
      <c r="O173" s="1">
        <v>2</v>
      </c>
      <c r="P173" s="1">
        <v>0</v>
      </c>
      <c r="Q173" s="1">
        <v>3</v>
      </c>
      <c r="R173" s="1">
        <v>4</v>
      </c>
      <c r="S173" s="1">
        <v>0</v>
      </c>
      <c r="T173" s="1">
        <v>0</v>
      </c>
      <c r="U173" s="1">
        <v>0</v>
      </c>
      <c r="V173" s="8"/>
      <c r="W173" s="35">
        <f t="shared" si="27"/>
        <v>59</v>
      </c>
      <c r="X173" s="6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8"/>
      <c r="AJ173" s="35">
        <f t="shared" si="28"/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8"/>
      <c r="AW173" s="35">
        <f t="shared" si="29"/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8"/>
      <c r="BJ173" s="35">
        <f t="shared" si="30"/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8"/>
      <c r="BW173" s="39">
        <f t="shared" si="31"/>
        <v>0</v>
      </c>
      <c r="BX173" s="17">
        <f t="shared" si="32"/>
        <v>0</v>
      </c>
      <c r="BY173" s="11">
        <f t="shared" si="33"/>
        <v>2.5792368980517915</v>
      </c>
      <c r="BZ173" s="12">
        <f t="shared" si="26"/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2</v>
      </c>
      <c r="CF173" s="1">
        <v>0</v>
      </c>
      <c r="CG173" s="1">
        <v>0</v>
      </c>
      <c r="CH173" s="1">
        <v>0</v>
      </c>
      <c r="CI173" s="1">
        <v>1</v>
      </c>
      <c r="CJ173" s="1">
        <v>1</v>
      </c>
      <c r="CK173" s="1">
        <v>0</v>
      </c>
      <c r="CL173" s="8"/>
      <c r="CM173" s="8">
        <f t="shared" si="34"/>
        <v>4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8"/>
      <c r="CZ173" s="8">
        <f t="shared" si="35"/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8"/>
      <c r="DM173" s="8">
        <f t="shared" si="36"/>
        <v>0</v>
      </c>
    </row>
    <row r="174" spans="1:117" x14ac:dyDescent="0.2">
      <c r="A174" s="26" t="s">
        <v>9</v>
      </c>
      <c r="B174" s="27" t="s">
        <v>142</v>
      </c>
      <c r="C174" s="28">
        <v>406</v>
      </c>
      <c r="D174" s="27" t="s">
        <v>366</v>
      </c>
      <c r="E174" s="27" t="s">
        <v>9</v>
      </c>
      <c r="F174" s="27" t="s">
        <v>142</v>
      </c>
      <c r="G174" s="28" t="s">
        <v>265</v>
      </c>
      <c r="H174" s="28">
        <v>173</v>
      </c>
      <c r="I174" s="29" t="s">
        <v>143</v>
      </c>
      <c r="J174" s="32">
        <v>9.2115603501849712</v>
      </c>
      <c r="K174" s="6">
        <v>16</v>
      </c>
      <c r="L174" s="1">
        <v>7</v>
      </c>
      <c r="M174" s="1">
        <v>1</v>
      </c>
      <c r="N174" s="1">
        <v>2</v>
      </c>
      <c r="O174" s="1">
        <v>8</v>
      </c>
      <c r="P174" s="1">
        <v>1</v>
      </c>
      <c r="Q174" s="1">
        <v>3</v>
      </c>
      <c r="R174" s="1">
        <v>2</v>
      </c>
      <c r="S174" s="1">
        <v>3</v>
      </c>
      <c r="T174" s="1">
        <v>1</v>
      </c>
      <c r="U174" s="1">
        <v>3</v>
      </c>
      <c r="V174" s="8"/>
      <c r="W174" s="35">
        <f t="shared" si="27"/>
        <v>47</v>
      </c>
      <c r="X174" s="6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8"/>
      <c r="AJ174" s="35">
        <f t="shared" si="28"/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8"/>
      <c r="AW174" s="35">
        <f t="shared" si="29"/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8"/>
      <c r="BJ174" s="35">
        <f t="shared" si="30"/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8"/>
      <c r="BW174" s="39">
        <f t="shared" si="31"/>
        <v>0</v>
      </c>
      <c r="BX174" s="17">
        <f t="shared" si="32"/>
        <v>0</v>
      </c>
      <c r="BY174" s="11">
        <f t="shared" si="33"/>
        <v>9.2115603501849712</v>
      </c>
      <c r="BZ174" s="12">
        <f t="shared" si="26"/>
        <v>0</v>
      </c>
      <c r="CA174" s="1">
        <v>7</v>
      </c>
      <c r="CB174" s="1">
        <v>0</v>
      </c>
      <c r="CC174" s="1">
        <v>0</v>
      </c>
      <c r="CD174" s="1">
        <v>0</v>
      </c>
      <c r="CE174" s="1">
        <v>5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8"/>
      <c r="CM174" s="8">
        <f t="shared" si="34"/>
        <v>12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8"/>
      <c r="CZ174" s="8">
        <f t="shared" si="35"/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8"/>
      <c r="DM174" s="8">
        <f t="shared" si="36"/>
        <v>0</v>
      </c>
    </row>
    <row r="175" spans="1:117" x14ac:dyDescent="0.2">
      <c r="A175" s="26" t="s">
        <v>9</v>
      </c>
      <c r="B175" s="27" t="s">
        <v>142</v>
      </c>
      <c r="C175" s="28">
        <v>406</v>
      </c>
      <c r="D175" s="27" t="s">
        <v>366</v>
      </c>
      <c r="E175" s="27" t="s">
        <v>9</v>
      </c>
      <c r="F175" s="27" t="s">
        <v>142</v>
      </c>
      <c r="G175" s="28" t="s">
        <v>265</v>
      </c>
      <c r="H175" s="28">
        <v>174</v>
      </c>
      <c r="I175" s="29" t="s">
        <v>378</v>
      </c>
      <c r="J175" s="32">
        <v>5.1686558168185339</v>
      </c>
      <c r="K175" s="6">
        <v>6</v>
      </c>
      <c r="L175" s="1">
        <v>12</v>
      </c>
      <c r="M175" s="1">
        <v>4</v>
      </c>
      <c r="N175" s="1">
        <v>4</v>
      </c>
      <c r="O175" s="1">
        <v>1</v>
      </c>
      <c r="P175" s="1">
        <v>4</v>
      </c>
      <c r="Q175" s="1">
        <v>4</v>
      </c>
      <c r="R175" s="1">
        <v>1</v>
      </c>
      <c r="S175" s="1">
        <v>1</v>
      </c>
      <c r="T175" s="1">
        <v>0</v>
      </c>
      <c r="U175" s="1">
        <v>0</v>
      </c>
      <c r="V175" s="8"/>
      <c r="W175" s="35">
        <f t="shared" si="27"/>
        <v>37</v>
      </c>
      <c r="X175" s="6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8"/>
      <c r="AJ175" s="35">
        <f t="shared" si="28"/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8"/>
      <c r="AW175" s="35">
        <f t="shared" si="29"/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8"/>
      <c r="BJ175" s="35">
        <f t="shared" si="30"/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8"/>
      <c r="BW175" s="39">
        <f t="shared" si="31"/>
        <v>0</v>
      </c>
      <c r="BX175" s="17">
        <f t="shared" si="32"/>
        <v>0</v>
      </c>
      <c r="BY175" s="11">
        <f t="shared" si="33"/>
        <v>5.1686558168185339</v>
      </c>
      <c r="BZ175" s="12">
        <f t="shared" si="26"/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8"/>
      <c r="CM175" s="8">
        <f t="shared" si="34"/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8"/>
      <c r="CZ175" s="8">
        <f t="shared" si="35"/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8"/>
      <c r="DM175" s="8">
        <f t="shared" si="36"/>
        <v>0</v>
      </c>
    </row>
    <row r="176" spans="1:117" x14ac:dyDescent="0.2">
      <c r="A176" s="26" t="s">
        <v>9</v>
      </c>
      <c r="B176" s="27" t="s">
        <v>142</v>
      </c>
      <c r="C176" s="28">
        <v>406</v>
      </c>
      <c r="D176" s="27" t="s">
        <v>366</v>
      </c>
      <c r="E176" s="27" t="s">
        <v>9</v>
      </c>
      <c r="F176" s="27" t="s">
        <v>142</v>
      </c>
      <c r="G176" s="28" t="s">
        <v>265</v>
      </c>
      <c r="H176" s="28">
        <v>175</v>
      </c>
      <c r="I176" s="29" t="s">
        <v>379</v>
      </c>
      <c r="J176" s="32">
        <v>7.1619103972610727</v>
      </c>
      <c r="K176" s="6">
        <v>10</v>
      </c>
      <c r="L176" s="1">
        <v>2</v>
      </c>
      <c r="M176" s="1">
        <v>0</v>
      </c>
      <c r="N176" s="1">
        <v>0</v>
      </c>
      <c r="O176" s="1">
        <v>0</v>
      </c>
      <c r="P176" s="1">
        <v>0</v>
      </c>
      <c r="Q176" s="1">
        <v>2</v>
      </c>
      <c r="R176" s="1">
        <v>1</v>
      </c>
      <c r="S176" s="1">
        <v>1</v>
      </c>
      <c r="T176" s="1">
        <v>0</v>
      </c>
      <c r="U176" s="1">
        <v>0</v>
      </c>
      <c r="V176" s="8"/>
      <c r="W176" s="35">
        <f t="shared" si="27"/>
        <v>16</v>
      </c>
      <c r="X176" s="6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8"/>
      <c r="AJ176" s="35">
        <f t="shared" si="28"/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8"/>
      <c r="AW176" s="35">
        <f t="shared" si="29"/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8"/>
      <c r="BJ176" s="35">
        <f t="shared" si="30"/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8"/>
      <c r="BW176" s="39">
        <f t="shared" si="31"/>
        <v>0</v>
      </c>
      <c r="BX176" s="17">
        <f t="shared" si="32"/>
        <v>0</v>
      </c>
      <c r="BY176" s="11">
        <f t="shared" si="33"/>
        <v>7.1619103972610727</v>
      </c>
      <c r="BZ176" s="12">
        <f t="shared" si="26"/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3</v>
      </c>
      <c r="CJ176" s="1">
        <v>1</v>
      </c>
      <c r="CK176" s="1">
        <v>0</v>
      </c>
      <c r="CL176" s="8"/>
      <c r="CM176" s="8">
        <f t="shared" si="34"/>
        <v>4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8"/>
      <c r="CZ176" s="8">
        <f t="shared" si="35"/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8"/>
      <c r="DM176" s="8">
        <f t="shared" si="36"/>
        <v>0</v>
      </c>
    </row>
    <row r="177" spans="1:117" x14ac:dyDescent="0.2">
      <c r="A177" s="26" t="s">
        <v>9</v>
      </c>
      <c r="B177" s="27" t="s">
        <v>144</v>
      </c>
      <c r="C177" s="28">
        <v>406</v>
      </c>
      <c r="D177" s="27" t="s">
        <v>366</v>
      </c>
      <c r="E177" s="27" t="s">
        <v>9</v>
      </c>
      <c r="F177" s="27" t="s">
        <v>10</v>
      </c>
      <c r="G177" s="28" t="s">
        <v>267</v>
      </c>
      <c r="H177" s="28">
        <v>176</v>
      </c>
      <c r="I177" s="29" t="s">
        <v>380</v>
      </c>
      <c r="J177" s="32">
        <v>39.290380026519863</v>
      </c>
      <c r="K177" s="6">
        <v>77</v>
      </c>
      <c r="L177" s="1">
        <v>26</v>
      </c>
      <c r="M177" s="1">
        <v>20</v>
      </c>
      <c r="N177" s="1">
        <v>42</v>
      </c>
      <c r="O177" s="1">
        <v>5</v>
      </c>
      <c r="P177" s="1">
        <v>3</v>
      </c>
      <c r="Q177" s="1">
        <v>7</v>
      </c>
      <c r="R177" s="1">
        <v>7</v>
      </c>
      <c r="S177" s="1">
        <v>13</v>
      </c>
      <c r="T177" s="1">
        <v>14</v>
      </c>
      <c r="U177" s="1">
        <v>5</v>
      </c>
      <c r="V177" s="8"/>
      <c r="W177" s="35">
        <f t="shared" si="27"/>
        <v>219</v>
      </c>
      <c r="X177" s="6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8"/>
      <c r="AJ177" s="35">
        <f t="shared" si="28"/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8"/>
      <c r="AW177" s="35">
        <f t="shared" si="29"/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8"/>
      <c r="BJ177" s="35">
        <f t="shared" si="30"/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8"/>
      <c r="BW177" s="39">
        <f t="shared" si="31"/>
        <v>0</v>
      </c>
      <c r="BX177" s="17">
        <f t="shared" si="32"/>
        <v>0</v>
      </c>
      <c r="BY177" s="11">
        <f t="shared" si="33"/>
        <v>39.290380026519863</v>
      </c>
      <c r="BZ177" s="12">
        <f t="shared" si="26"/>
        <v>0</v>
      </c>
      <c r="CA177" s="1">
        <v>15</v>
      </c>
      <c r="CB177" s="1">
        <v>0</v>
      </c>
      <c r="CC177" s="1">
        <v>1</v>
      </c>
      <c r="CD177" s="1">
        <v>0</v>
      </c>
      <c r="CE177" s="1">
        <v>0</v>
      </c>
      <c r="CF177" s="1">
        <v>0</v>
      </c>
      <c r="CG177" s="1">
        <v>3</v>
      </c>
      <c r="CH177" s="1">
        <v>2</v>
      </c>
      <c r="CI177" s="1">
        <v>3</v>
      </c>
      <c r="CJ177" s="1">
        <v>5</v>
      </c>
      <c r="CK177" s="1">
        <v>4</v>
      </c>
      <c r="CL177" s="8"/>
      <c r="CM177" s="8">
        <f t="shared" si="34"/>
        <v>33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8"/>
      <c r="CZ177" s="8">
        <f t="shared" si="35"/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8"/>
      <c r="DM177" s="8">
        <f t="shared" si="36"/>
        <v>0</v>
      </c>
    </row>
    <row r="178" spans="1:117" x14ac:dyDescent="0.2">
      <c r="A178" s="26" t="s">
        <v>9</v>
      </c>
      <c r="B178" s="27" t="s">
        <v>139</v>
      </c>
      <c r="C178" s="28">
        <v>406</v>
      </c>
      <c r="D178" s="27" t="s">
        <v>366</v>
      </c>
      <c r="E178" s="27" t="s">
        <v>9</v>
      </c>
      <c r="F178" s="27" t="s">
        <v>139</v>
      </c>
      <c r="G178" s="28" t="s">
        <v>265</v>
      </c>
      <c r="H178" s="28">
        <v>177</v>
      </c>
      <c r="I178" s="29" t="s">
        <v>381</v>
      </c>
      <c r="J178" s="32">
        <v>6.8084561639654284</v>
      </c>
      <c r="K178" s="6">
        <v>21</v>
      </c>
      <c r="L178" s="1">
        <v>10</v>
      </c>
      <c r="M178" s="1">
        <v>2</v>
      </c>
      <c r="N178" s="1">
        <v>5</v>
      </c>
      <c r="O178" s="1">
        <v>1</v>
      </c>
      <c r="P178" s="1">
        <v>4</v>
      </c>
      <c r="Q178" s="1">
        <v>3</v>
      </c>
      <c r="R178" s="1">
        <v>2</v>
      </c>
      <c r="S178" s="1">
        <v>1</v>
      </c>
      <c r="T178" s="1">
        <v>1</v>
      </c>
      <c r="U178" s="1">
        <v>0</v>
      </c>
      <c r="V178" s="8"/>
      <c r="W178" s="35">
        <f t="shared" si="27"/>
        <v>50</v>
      </c>
      <c r="X178" s="6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8"/>
      <c r="AJ178" s="35">
        <f t="shared" si="28"/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8"/>
      <c r="AW178" s="35">
        <f t="shared" si="29"/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8"/>
      <c r="BJ178" s="35">
        <f t="shared" si="30"/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8"/>
      <c r="BW178" s="39">
        <f t="shared" si="31"/>
        <v>0</v>
      </c>
      <c r="BX178" s="17">
        <f t="shared" si="32"/>
        <v>0</v>
      </c>
      <c r="BY178" s="11">
        <f t="shared" si="33"/>
        <v>6.8084561639654284</v>
      </c>
      <c r="BZ178" s="12">
        <f t="shared" si="26"/>
        <v>0</v>
      </c>
      <c r="CA178" s="1">
        <v>2</v>
      </c>
      <c r="CB178" s="1">
        <v>0</v>
      </c>
      <c r="CC178" s="1">
        <v>0</v>
      </c>
      <c r="CD178" s="1">
        <v>0</v>
      </c>
      <c r="CE178" s="1">
        <v>0</v>
      </c>
      <c r="CF178" s="1">
        <v>8</v>
      </c>
      <c r="CG178" s="1">
        <v>1</v>
      </c>
      <c r="CH178" s="1">
        <v>1</v>
      </c>
      <c r="CI178" s="1">
        <v>0</v>
      </c>
      <c r="CJ178" s="1">
        <v>0</v>
      </c>
      <c r="CK178" s="1">
        <v>0</v>
      </c>
      <c r="CL178" s="8"/>
      <c r="CM178" s="8">
        <f t="shared" si="34"/>
        <v>12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8"/>
      <c r="CZ178" s="8">
        <f t="shared" si="35"/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8"/>
      <c r="DM178" s="8">
        <f t="shared" si="36"/>
        <v>0</v>
      </c>
    </row>
    <row r="179" spans="1:117" x14ac:dyDescent="0.2">
      <c r="A179" s="26" t="s">
        <v>9</v>
      </c>
      <c r="B179" s="27" t="s">
        <v>139</v>
      </c>
      <c r="C179" s="28">
        <v>406</v>
      </c>
      <c r="D179" s="27" t="s">
        <v>366</v>
      </c>
      <c r="E179" s="27" t="s">
        <v>9</v>
      </c>
      <c r="F179" s="27" t="s">
        <v>139</v>
      </c>
      <c r="G179" s="28" t="s">
        <v>265</v>
      </c>
      <c r="H179" s="28">
        <v>178</v>
      </c>
      <c r="I179" s="29" t="s">
        <v>145</v>
      </c>
      <c r="J179" s="32">
        <v>5.8678709651413019</v>
      </c>
      <c r="K179" s="6">
        <v>10</v>
      </c>
      <c r="L179" s="1">
        <v>5</v>
      </c>
      <c r="M179" s="1">
        <v>3</v>
      </c>
      <c r="N179" s="1">
        <v>6</v>
      </c>
      <c r="O179" s="1">
        <v>0</v>
      </c>
      <c r="P179" s="1">
        <v>0</v>
      </c>
      <c r="Q179" s="1">
        <v>1</v>
      </c>
      <c r="R179" s="1">
        <v>0</v>
      </c>
      <c r="S179" s="1">
        <v>1</v>
      </c>
      <c r="T179" s="1">
        <v>0</v>
      </c>
      <c r="U179" s="1">
        <v>0</v>
      </c>
      <c r="V179" s="8"/>
      <c r="W179" s="35">
        <f t="shared" si="27"/>
        <v>26</v>
      </c>
      <c r="X179" s="6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8"/>
      <c r="AJ179" s="35">
        <f t="shared" si="28"/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8"/>
      <c r="AW179" s="35">
        <f t="shared" si="29"/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8"/>
      <c r="BJ179" s="35">
        <f t="shared" si="30"/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8"/>
      <c r="BW179" s="39">
        <f t="shared" si="31"/>
        <v>0</v>
      </c>
      <c r="BX179" s="17">
        <f t="shared" si="32"/>
        <v>0</v>
      </c>
      <c r="BY179" s="11">
        <f t="shared" si="33"/>
        <v>5.8678709651413019</v>
      </c>
      <c r="BZ179" s="12">
        <f t="shared" si="26"/>
        <v>0</v>
      </c>
      <c r="CA179" s="1">
        <v>1</v>
      </c>
      <c r="CB179" s="1">
        <v>0</v>
      </c>
      <c r="CC179" s="1">
        <v>0</v>
      </c>
      <c r="CD179" s="1">
        <v>5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2</v>
      </c>
      <c r="CK179" s="1">
        <v>0</v>
      </c>
      <c r="CL179" s="8"/>
      <c r="CM179" s="8">
        <f t="shared" si="34"/>
        <v>8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8"/>
      <c r="CZ179" s="8">
        <f t="shared" si="35"/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8"/>
      <c r="DM179" s="8">
        <f t="shared" si="36"/>
        <v>0</v>
      </c>
    </row>
    <row r="180" spans="1:117" x14ac:dyDescent="0.2">
      <c r="A180" s="26" t="s">
        <v>9</v>
      </c>
      <c r="B180" s="27" t="s">
        <v>139</v>
      </c>
      <c r="C180" s="28">
        <v>406</v>
      </c>
      <c r="D180" s="27" t="s">
        <v>366</v>
      </c>
      <c r="E180" s="27" t="s">
        <v>9</v>
      </c>
      <c r="F180" s="27" t="s">
        <v>139</v>
      </c>
      <c r="G180" s="28" t="s">
        <v>265</v>
      </c>
      <c r="H180" s="28">
        <v>179</v>
      </c>
      <c r="I180" s="29" t="s">
        <v>382</v>
      </c>
      <c r="J180" s="32">
        <v>5.4795559748010705</v>
      </c>
      <c r="K180" s="6">
        <v>10</v>
      </c>
      <c r="L180" s="1">
        <v>11</v>
      </c>
      <c r="M180" s="1">
        <v>10</v>
      </c>
      <c r="N180" s="1">
        <v>4</v>
      </c>
      <c r="O180" s="1">
        <v>4</v>
      </c>
      <c r="P180" s="1">
        <v>5</v>
      </c>
      <c r="Q180" s="1">
        <v>4</v>
      </c>
      <c r="R180" s="1">
        <v>3</v>
      </c>
      <c r="S180" s="1">
        <v>2</v>
      </c>
      <c r="T180" s="1">
        <v>0</v>
      </c>
      <c r="U180" s="1">
        <v>0</v>
      </c>
      <c r="V180" s="8"/>
      <c r="W180" s="35">
        <f t="shared" si="27"/>
        <v>53</v>
      </c>
      <c r="X180" s="6">
        <v>0</v>
      </c>
      <c r="Y180" s="1">
        <v>7</v>
      </c>
      <c r="Z180" s="1">
        <v>7</v>
      </c>
      <c r="AA180" s="1">
        <v>5</v>
      </c>
      <c r="AB180" s="1">
        <v>4</v>
      </c>
      <c r="AC180" s="1">
        <v>7</v>
      </c>
      <c r="AD180" s="1">
        <v>5</v>
      </c>
      <c r="AE180" s="1">
        <v>4</v>
      </c>
      <c r="AF180" s="1">
        <v>0</v>
      </c>
      <c r="AG180" s="1">
        <v>0</v>
      </c>
      <c r="AH180" s="1">
        <v>0</v>
      </c>
      <c r="AI180" s="8"/>
      <c r="AJ180" s="35">
        <f t="shared" si="28"/>
        <v>39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8"/>
      <c r="AW180" s="35">
        <f t="shared" si="29"/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8"/>
      <c r="BJ180" s="35">
        <f t="shared" si="30"/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8"/>
      <c r="BW180" s="39">
        <f t="shared" si="31"/>
        <v>0</v>
      </c>
      <c r="BX180" s="17">
        <f t="shared" si="32"/>
        <v>39</v>
      </c>
      <c r="BY180" s="11">
        <f t="shared" si="33"/>
        <v>5.4795559748010705</v>
      </c>
      <c r="BZ180" s="12">
        <f t="shared" si="26"/>
        <v>711.73650163170123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8"/>
      <c r="CM180" s="8">
        <f t="shared" si="34"/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8"/>
      <c r="CZ180" s="8">
        <f t="shared" si="35"/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8"/>
      <c r="DM180" s="8">
        <f t="shared" si="36"/>
        <v>0</v>
      </c>
    </row>
    <row r="181" spans="1:117" x14ac:dyDescent="0.2">
      <c r="A181" s="26" t="s">
        <v>9</v>
      </c>
      <c r="B181" s="27" t="s">
        <v>139</v>
      </c>
      <c r="C181" s="28">
        <v>406</v>
      </c>
      <c r="D181" s="27" t="s">
        <v>366</v>
      </c>
      <c r="E181" s="27" t="s">
        <v>9</v>
      </c>
      <c r="F181" s="27" t="s">
        <v>139</v>
      </c>
      <c r="G181" s="28" t="s">
        <v>265</v>
      </c>
      <c r="H181" s="28">
        <v>180</v>
      </c>
      <c r="I181" s="29" t="s">
        <v>146</v>
      </c>
      <c r="J181" s="32">
        <v>7.7835582508197838</v>
      </c>
      <c r="K181" s="6">
        <v>15</v>
      </c>
      <c r="L181" s="1">
        <v>3</v>
      </c>
      <c r="M181" s="1">
        <v>0</v>
      </c>
      <c r="N181" s="1">
        <v>1</v>
      </c>
      <c r="O181" s="1">
        <v>1</v>
      </c>
      <c r="P181" s="1">
        <v>0</v>
      </c>
      <c r="Q181" s="1">
        <v>1</v>
      </c>
      <c r="R181" s="1">
        <v>0</v>
      </c>
      <c r="S181" s="1">
        <v>0</v>
      </c>
      <c r="T181" s="1">
        <v>0</v>
      </c>
      <c r="U181" s="1">
        <v>0</v>
      </c>
      <c r="V181" s="8"/>
      <c r="W181" s="35">
        <f t="shared" si="27"/>
        <v>21</v>
      </c>
      <c r="X181" s="6">
        <v>1</v>
      </c>
      <c r="Y181" s="1">
        <v>1</v>
      </c>
      <c r="Z181" s="1">
        <v>0</v>
      </c>
      <c r="AA181" s="1">
        <v>0</v>
      </c>
      <c r="AB181" s="1">
        <v>4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8"/>
      <c r="AJ181" s="35">
        <f t="shared" si="28"/>
        <v>6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8"/>
      <c r="AW181" s="35">
        <f t="shared" si="29"/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8"/>
      <c r="BJ181" s="35">
        <f t="shared" si="30"/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8"/>
      <c r="BW181" s="39">
        <f t="shared" si="31"/>
        <v>0</v>
      </c>
      <c r="BX181" s="17">
        <f t="shared" si="32"/>
        <v>6</v>
      </c>
      <c r="BY181" s="11">
        <f t="shared" si="33"/>
        <v>7.7835582508197838</v>
      </c>
      <c r="BZ181" s="12">
        <f t="shared" si="26"/>
        <v>77.085566866131757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1</v>
      </c>
      <c r="CI181" s="1">
        <v>0</v>
      </c>
      <c r="CJ181" s="1">
        <v>0</v>
      </c>
      <c r="CK181" s="1">
        <v>0</v>
      </c>
      <c r="CL181" s="8"/>
      <c r="CM181" s="8">
        <f t="shared" si="34"/>
        <v>1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8"/>
      <c r="CZ181" s="8">
        <f t="shared" si="35"/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8"/>
      <c r="DM181" s="8">
        <f t="shared" si="36"/>
        <v>0</v>
      </c>
    </row>
    <row r="182" spans="1:117" x14ac:dyDescent="0.2">
      <c r="A182" s="26" t="s">
        <v>9</v>
      </c>
      <c r="B182" s="27" t="s">
        <v>139</v>
      </c>
      <c r="C182" s="28">
        <v>406</v>
      </c>
      <c r="D182" s="27" t="s">
        <v>366</v>
      </c>
      <c r="E182" s="27" t="s">
        <v>9</v>
      </c>
      <c r="F182" s="27" t="s">
        <v>139</v>
      </c>
      <c r="G182" s="28" t="s">
        <v>302</v>
      </c>
      <c r="H182" s="28">
        <v>181</v>
      </c>
      <c r="I182" s="29" t="s">
        <v>383</v>
      </c>
      <c r="J182" s="32">
        <v>8.9139863338102483</v>
      </c>
      <c r="K182" s="6">
        <v>24</v>
      </c>
      <c r="L182" s="1">
        <v>6</v>
      </c>
      <c r="M182" s="1">
        <v>9</v>
      </c>
      <c r="N182" s="1">
        <v>1</v>
      </c>
      <c r="O182" s="1">
        <v>7</v>
      </c>
      <c r="P182" s="1">
        <v>1</v>
      </c>
      <c r="Q182" s="1">
        <v>3</v>
      </c>
      <c r="R182" s="1">
        <v>0</v>
      </c>
      <c r="S182" s="1">
        <v>0</v>
      </c>
      <c r="T182" s="1">
        <v>1</v>
      </c>
      <c r="U182" s="1">
        <v>0</v>
      </c>
      <c r="V182" s="8"/>
      <c r="W182" s="35">
        <f t="shared" si="27"/>
        <v>52</v>
      </c>
      <c r="X182" s="6">
        <v>2</v>
      </c>
      <c r="Y182" s="1">
        <v>0</v>
      </c>
      <c r="Z182" s="1">
        <v>1</v>
      </c>
      <c r="AA182" s="1">
        <v>3</v>
      </c>
      <c r="AB182" s="1">
        <v>1</v>
      </c>
      <c r="AC182" s="1">
        <v>1</v>
      </c>
      <c r="AD182" s="1">
        <v>0</v>
      </c>
      <c r="AE182" s="1">
        <v>0</v>
      </c>
      <c r="AF182" s="1">
        <v>1</v>
      </c>
      <c r="AG182" s="1">
        <v>0</v>
      </c>
      <c r="AH182" s="1">
        <v>0</v>
      </c>
      <c r="AI182" s="8"/>
      <c r="AJ182" s="35">
        <f t="shared" si="28"/>
        <v>9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8"/>
      <c r="AW182" s="35">
        <f t="shared" si="29"/>
        <v>0</v>
      </c>
      <c r="AX182" s="1">
        <v>0</v>
      </c>
      <c r="AY182" s="1">
        <v>4</v>
      </c>
      <c r="AZ182" s="1">
        <v>1</v>
      </c>
      <c r="BA182" s="1">
        <v>0</v>
      </c>
      <c r="BB182" s="1">
        <v>1</v>
      </c>
      <c r="BC182" s="1">
        <v>0</v>
      </c>
      <c r="BD182" s="1">
        <v>1</v>
      </c>
      <c r="BE182" s="1">
        <v>0</v>
      </c>
      <c r="BF182" s="1">
        <v>0</v>
      </c>
      <c r="BG182" s="1">
        <v>0</v>
      </c>
      <c r="BH182" s="1">
        <v>0</v>
      </c>
      <c r="BI182" s="8"/>
      <c r="BJ182" s="35">
        <f t="shared" si="30"/>
        <v>7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8"/>
      <c r="BW182" s="39">
        <f t="shared" si="31"/>
        <v>0</v>
      </c>
      <c r="BX182" s="17">
        <f t="shared" si="32"/>
        <v>16</v>
      </c>
      <c r="BY182" s="11">
        <f t="shared" si="33"/>
        <v>8.9139863338102483</v>
      </c>
      <c r="BZ182" s="12">
        <f t="shared" si="26"/>
        <v>179.49320764956639</v>
      </c>
      <c r="CA182" s="1">
        <v>6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13</v>
      </c>
      <c r="CK182" s="1">
        <v>0</v>
      </c>
      <c r="CL182" s="8"/>
      <c r="CM182" s="8">
        <f t="shared" si="34"/>
        <v>19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8"/>
      <c r="CZ182" s="8">
        <f t="shared" si="35"/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8"/>
      <c r="DM182" s="8">
        <f t="shared" si="36"/>
        <v>0</v>
      </c>
    </row>
    <row r="183" spans="1:117" x14ac:dyDescent="0.2">
      <c r="A183" s="26" t="s">
        <v>9</v>
      </c>
      <c r="B183" s="27" t="s">
        <v>139</v>
      </c>
      <c r="C183" s="28">
        <v>406</v>
      </c>
      <c r="D183" s="27" t="s">
        <v>366</v>
      </c>
      <c r="E183" s="27" t="s">
        <v>9</v>
      </c>
      <c r="F183" s="27" t="s">
        <v>139</v>
      </c>
      <c r="G183" s="28" t="s">
        <v>267</v>
      </c>
      <c r="H183" s="28">
        <v>182</v>
      </c>
      <c r="I183" s="29" t="s">
        <v>384</v>
      </c>
      <c r="J183" s="32">
        <v>26.215576458969529</v>
      </c>
      <c r="K183" s="6">
        <v>129</v>
      </c>
      <c r="L183" s="1">
        <v>76</v>
      </c>
      <c r="M183" s="1">
        <v>28</v>
      </c>
      <c r="N183" s="1">
        <v>26</v>
      </c>
      <c r="O183" s="1">
        <v>17</v>
      </c>
      <c r="P183" s="1">
        <v>22</v>
      </c>
      <c r="Q183" s="1">
        <v>8</v>
      </c>
      <c r="R183" s="1">
        <v>9</v>
      </c>
      <c r="S183" s="1">
        <v>3</v>
      </c>
      <c r="T183" s="1">
        <v>8</v>
      </c>
      <c r="U183" s="1">
        <v>2</v>
      </c>
      <c r="V183" s="8"/>
      <c r="W183" s="35">
        <f t="shared" si="27"/>
        <v>328</v>
      </c>
      <c r="X183" s="6">
        <v>3</v>
      </c>
      <c r="Y183" s="1">
        <v>2</v>
      </c>
      <c r="Z183" s="1">
        <v>4</v>
      </c>
      <c r="AA183" s="1">
        <v>4</v>
      </c>
      <c r="AB183" s="1">
        <v>9</v>
      </c>
      <c r="AC183" s="1">
        <v>8</v>
      </c>
      <c r="AD183" s="1">
        <v>3</v>
      </c>
      <c r="AE183" s="1">
        <v>4</v>
      </c>
      <c r="AF183" s="1">
        <v>3</v>
      </c>
      <c r="AG183" s="1">
        <v>6</v>
      </c>
      <c r="AH183" s="1">
        <v>0</v>
      </c>
      <c r="AI183" s="8"/>
      <c r="AJ183" s="35">
        <f t="shared" si="28"/>
        <v>46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8"/>
      <c r="AW183" s="35">
        <f t="shared" si="29"/>
        <v>0</v>
      </c>
      <c r="AX183" s="1">
        <v>2</v>
      </c>
      <c r="AY183" s="1">
        <v>8</v>
      </c>
      <c r="AZ183" s="1">
        <v>9</v>
      </c>
      <c r="BA183" s="1">
        <v>7</v>
      </c>
      <c r="BB183" s="1">
        <v>10</v>
      </c>
      <c r="BC183" s="1">
        <v>5</v>
      </c>
      <c r="BD183" s="1">
        <v>0</v>
      </c>
      <c r="BE183" s="1">
        <v>5</v>
      </c>
      <c r="BF183" s="1">
        <v>6</v>
      </c>
      <c r="BG183" s="1">
        <v>4</v>
      </c>
      <c r="BH183" s="1">
        <v>0</v>
      </c>
      <c r="BI183" s="8"/>
      <c r="BJ183" s="35">
        <f t="shared" si="30"/>
        <v>56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8"/>
      <c r="BW183" s="39">
        <f t="shared" si="31"/>
        <v>0</v>
      </c>
      <c r="BX183" s="17">
        <f t="shared" si="32"/>
        <v>102</v>
      </c>
      <c r="BY183" s="11">
        <f t="shared" si="33"/>
        <v>26.215576458969529</v>
      </c>
      <c r="BZ183" s="12">
        <f t="shared" si="26"/>
        <v>389.08165975156805</v>
      </c>
      <c r="CA183" s="1">
        <v>40</v>
      </c>
      <c r="CB183" s="1">
        <v>8</v>
      </c>
      <c r="CC183" s="1">
        <v>3</v>
      </c>
      <c r="CD183" s="1">
        <v>1</v>
      </c>
      <c r="CE183" s="1">
        <v>11</v>
      </c>
      <c r="CF183" s="1">
        <v>6</v>
      </c>
      <c r="CG183" s="1">
        <v>0</v>
      </c>
      <c r="CH183" s="1">
        <v>7</v>
      </c>
      <c r="CI183" s="1">
        <v>9</v>
      </c>
      <c r="CJ183" s="1">
        <v>14</v>
      </c>
      <c r="CK183" s="1">
        <v>3</v>
      </c>
      <c r="CL183" s="8"/>
      <c r="CM183" s="8">
        <f t="shared" si="34"/>
        <v>102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8"/>
      <c r="CZ183" s="8">
        <f t="shared" si="35"/>
        <v>0</v>
      </c>
      <c r="DA183" s="1">
        <v>0</v>
      </c>
      <c r="DB183" s="1">
        <v>0</v>
      </c>
      <c r="DC183" s="1">
        <v>0</v>
      </c>
      <c r="DD183" s="1">
        <v>1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8"/>
      <c r="DM183" s="8">
        <f t="shared" si="36"/>
        <v>1</v>
      </c>
    </row>
    <row r="184" spans="1:117" x14ac:dyDescent="0.2">
      <c r="A184" s="26" t="s">
        <v>9</v>
      </c>
      <c r="B184" s="27" t="s">
        <v>139</v>
      </c>
      <c r="C184" s="28">
        <v>406</v>
      </c>
      <c r="D184" s="27" t="s">
        <v>366</v>
      </c>
      <c r="E184" s="27" t="s">
        <v>9</v>
      </c>
      <c r="F184" s="27" t="s">
        <v>139</v>
      </c>
      <c r="G184" s="28" t="s">
        <v>265</v>
      </c>
      <c r="H184" s="28">
        <v>183</v>
      </c>
      <c r="I184" s="29" t="s">
        <v>385</v>
      </c>
      <c r="J184" s="32">
        <v>5.1947916485515657</v>
      </c>
      <c r="K184" s="6">
        <v>23</v>
      </c>
      <c r="L184" s="1">
        <v>7</v>
      </c>
      <c r="M184" s="1">
        <v>7</v>
      </c>
      <c r="N184" s="1">
        <v>9</v>
      </c>
      <c r="O184" s="1">
        <v>2</v>
      </c>
      <c r="P184" s="1">
        <v>1</v>
      </c>
      <c r="Q184" s="1">
        <v>5</v>
      </c>
      <c r="R184" s="1">
        <v>3</v>
      </c>
      <c r="S184" s="1">
        <v>1</v>
      </c>
      <c r="T184" s="1">
        <v>1</v>
      </c>
      <c r="U184" s="1">
        <v>0</v>
      </c>
      <c r="V184" s="8"/>
      <c r="W184" s="35">
        <f t="shared" si="27"/>
        <v>59</v>
      </c>
      <c r="X184" s="6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8"/>
      <c r="AJ184" s="35">
        <f t="shared" si="28"/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8"/>
      <c r="AW184" s="35">
        <f t="shared" si="29"/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8"/>
      <c r="BJ184" s="35">
        <f t="shared" si="30"/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8"/>
      <c r="BW184" s="39">
        <f t="shared" si="31"/>
        <v>0</v>
      </c>
      <c r="BX184" s="17">
        <f t="shared" si="32"/>
        <v>0</v>
      </c>
      <c r="BY184" s="11">
        <f t="shared" si="33"/>
        <v>5.1947916485515657</v>
      </c>
      <c r="BZ184" s="12">
        <f t="shared" si="26"/>
        <v>0</v>
      </c>
      <c r="CA184" s="1">
        <v>0</v>
      </c>
      <c r="CB184" s="1">
        <v>0</v>
      </c>
      <c r="CC184" s="1">
        <v>2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5</v>
      </c>
      <c r="CJ184" s="1">
        <v>2</v>
      </c>
      <c r="CK184" s="1">
        <v>0</v>
      </c>
      <c r="CL184" s="8"/>
      <c r="CM184" s="8">
        <f t="shared" si="34"/>
        <v>9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8"/>
      <c r="CZ184" s="8">
        <f t="shared" si="35"/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8"/>
      <c r="DM184" s="8">
        <f t="shared" si="36"/>
        <v>0</v>
      </c>
    </row>
    <row r="185" spans="1:117" x14ac:dyDescent="0.2">
      <c r="A185" s="26" t="s">
        <v>9</v>
      </c>
      <c r="B185" s="27" t="s">
        <v>139</v>
      </c>
      <c r="C185" s="28">
        <v>406</v>
      </c>
      <c r="D185" s="27" t="s">
        <v>366</v>
      </c>
      <c r="E185" s="27" t="s">
        <v>9</v>
      </c>
      <c r="F185" s="27" t="s">
        <v>139</v>
      </c>
      <c r="G185" s="28" t="s">
        <v>265</v>
      </c>
      <c r="H185" s="28">
        <v>184</v>
      </c>
      <c r="I185" s="29" t="s">
        <v>386</v>
      </c>
      <c r="J185" s="32">
        <v>8.0683225770692939</v>
      </c>
      <c r="K185" s="6">
        <v>29</v>
      </c>
      <c r="L185" s="1">
        <v>23</v>
      </c>
      <c r="M185" s="1">
        <v>5</v>
      </c>
      <c r="N185" s="1">
        <v>9</v>
      </c>
      <c r="O185" s="1">
        <v>2</v>
      </c>
      <c r="P185" s="1">
        <v>4</v>
      </c>
      <c r="Q185" s="1">
        <v>3</v>
      </c>
      <c r="R185" s="1">
        <v>4</v>
      </c>
      <c r="S185" s="1">
        <v>2</v>
      </c>
      <c r="T185" s="1">
        <v>2</v>
      </c>
      <c r="U185" s="1">
        <v>3</v>
      </c>
      <c r="V185" s="8"/>
      <c r="W185" s="35">
        <f t="shared" si="27"/>
        <v>86</v>
      </c>
      <c r="X185" s="6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10</v>
      </c>
      <c r="AG185" s="1">
        <v>0</v>
      </c>
      <c r="AH185" s="1">
        <v>0</v>
      </c>
      <c r="AI185" s="8"/>
      <c r="AJ185" s="35">
        <f t="shared" si="28"/>
        <v>10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8"/>
      <c r="AW185" s="35">
        <f t="shared" si="29"/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1</v>
      </c>
      <c r="BG185" s="1">
        <v>0</v>
      </c>
      <c r="BH185" s="1">
        <v>0</v>
      </c>
      <c r="BI185" s="8"/>
      <c r="BJ185" s="35">
        <f t="shared" si="30"/>
        <v>1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8"/>
      <c r="BW185" s="39">
        <f t="shared" si="31"/>
        <v>0</v>
      </c>
      <c r="BX185" s="17">
        <f t="shared" si="32"/>
        <v>11</v>
      </c>
      <c r="BY185" s="11">
        <f t="shared" si="33"/>
        <v>8.0683225770692939</v>
      </c>
      <c r="BZ185" s="12">
        <f t="shared" si="26"/>
        <v>136.33564963382508</v>
      </c>
      <c r="CA185" s="1">
        <v>9</v>
      </c>
      <c r="CB185" s="1">
        <v>1</v>
      </c>
      <c r="CC185" s="1">
        <v>1</v>
      </c>
      <c r="CD185" s="1">
        <v>0</v>
      </c>
      <c r="CE185" s="1">
        <v>0</v>
      </c>
      <c r="CF185" s="1">
        <v>1</v>
      </c>
      <c r="CG185" s="1">
        <v>4</v>
      </c>
      <c r="CH185" s="1">
        <v>0</v>
      </c>
      <c r="CI185" s="1">
        <v>0</v>
      </c>
      <c r="CJ185" s="1">
        <v>16</v>
      </c>
      <c r="CK185" s="1">
        <v>1</v>
      </c>
      <c r="CL185" s="8"/>
      <c r="CM185" s="8">
        <f t="shared" si="34"/>
        <v>33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8"/>
      <c r="CZ185" s="8">
        <f t="shared" si="35"/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8"/>
      <c r="DM185" s="8">
        <f t="shared" si="36"/>
        <v>0</v>
      </c>
    </row>
    <row r="186" spans="1:117" x14ac:dyDescent="0.2">
      <c r="A186" s="26" t="s">
        <v>9</v>
      </c>
      <c r="B186" s="27" t="s">
        <v>20</v>
      </c>
      <c r="C186" s="28">
        <v>406</v>
      </c>
      <c r="D186" s="27" t="s">
        <v>366</v>
      </c>
      <c r="E186" s="27" t="s">
        <v>9</v>
      </c>
      <c r="F186" s="27" t="s">
        <v>10</v>
      </c>
      <c r="G186" s="28" t="s">
        <v>269</v>
      </c>
      <c r="H186" s="28">
        <v>185</v>
      </c>
      <c r="I186" s="29" t="s">
        <v>387</v>
      </c>
      <c r="J186" s="32">
        <v>72.771326766461286</v>
      </c>
      <c r="K186" s="6">
        <v>213</v>
      </c>
      <c r="L186" s="1">
        <v>68</v>
      </c>
      <c r="M186" s="1">
        <v>53</v>
      </c>
      <c r="N186" s="1">
        <v>48</v>
      </c>
      <c r="O186" s="1">
        <v>44</v>
      </c>
      <c r="P186" s="1">
        <v>41</v>
      </c>
      <c r="Q186" s="1">
        <v>56</v>
      </c>
      <c r="R186" s="1">
        <v>37</v>
      </c>
      <c r="S186" s="1">
        <v>21</v>
      </c>
      <c r="T186" s="1">
        <v>26</v>
      </c>
      <c r="U186" s="1">
        <v>13</v>
      </c>
      <c r="V186" s="8"/>
      <c r="W186" s="35">
        <f t="shared" si="27"/>
        <v>620</v>
      </c>
      <c r="X186" s="6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8"/>
      <c r="AJ186" s="35">
        <f t="shared" si="28"/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8"/>
      <c r="AW186" s="35">
        <f t="shared" si="29"/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8"/>
      <c r="BJ186" s="35">
        <f t="shared" si="30"/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8"/>
      <c r="BW186" s="39">
        <f t="shared" si="31"/>
        <v>0</v>
      </c>
      <c r="BX186" s="17">
        <f t="shared" si="32"/>
        <v>0</v>
      </c>
      <c r="BY186" s="11">
        <f t="shared" si="33"/>
        <v>72.771326766461286</v>
      </c>
      <c r="BZ186" s="12">
        <f t="shared" si="26"/>
        <v>0</v>
      </c>
      <c r="CA186" s="1">
        <v>45</v>
      </c>
      <c r="CB186" s="1">
        <v>31</v>
      </c>
      <c r="CC186" s="1">
        <v>27</v>
      </c>
      <c r="CD186" s="1">
        <v>12</v>
      </c>
      <c r="CE186" s="1">
        <v>14</v>
      </c>
      <c r="CF186" s="1">
        <v>22</v>
      </c>
      <c r="CG186" s="1">
        <v>6</v>
      </c>
      <c r="CH186" s="1">
        <v>1</v>
      </c>
      <c r="CI186" s="1">
        <v>5</v>
      </c>
      <c r="CJ186" s="1">
        <v>3</v>
      </c>
      <c r="CK186" s="1">
        <v>1</v>
      </c>
      <c r="CL186" s="8"/>
      <c r="CM186" s="8">
        <f t="shared" si="34"/>
        <v>167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8"/>
      <c r="CZ186" s="8">
        <f t="shared" si="35"/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1</v>
      </c>
      <c r="DI186" s="1">
        <v>0</v>
      </c>
      <c r="DJ186" s="1">
        <v>0</v>
      </c>
      <c r="DK186" s="1">
        <v>0</v>
      </c>
      <c r="DL186" s="8"/>
      <c r="DM186" s="8">
        <f t="shared" si="36"/>
        <v>1</v>
      </c>
    </row>
    <row r="187" spans="1:117" x14ac:dyDescent="0.2">
      <c r="A187" s="26" t="s">
        <v>13</v>
      </c>
      <c r="B187" s="27" t="s">
        <v>147</v>
      </c>
      <c r="C187" s="28">
        <v>401</v>
      </c>
      <c r="D187" s="27" t="s">
        <v>388</v>
      </c>
      <c r="E187" s="27" t="s">
        <v>13</v>
      </c>
      <c r="F187" s="27" t="s">
        <v>147</v>
      </c>
      <c r="G187" s="28" t="s">
        <v>267</v>
      </c>
      <c r="H187" s="28">
        <v>186</v>
      </c>
      <c r="I187" s="29" t="s">
        <v>389</v>
      </c>
      <c r="J187" s="32">
        <v>18.107593584278039</v>
      </c>
      <c r="K187" s="6">
        <v>13</v>
      </c>
      <c r="L187" s="1">
        <v>16</v>
      </c>
      <c r="M187" s="1">
        <v>20</v>
      </c>
      <c r="N187" s="1">
        <v>11</v>
      </c>
      <c r="O187" s="1">
        <v>8</v>
      </c>
      <c r="P187" s="1">
        <v>6</v>
      </c>
      <c r="Q187" s="1">
        <v>7</v>
      </c>
      <c r="R187" s="1">
        <v>9</v>
      </c>
      <c r="S187" s="1">
        <v>4</v>
      </c>
      <c r="T187" s="1">
        <v>28</v>
      </c>
      <c r="U187" s="1">
        <v>1</v>
      </c>
      <c r="V187" s="8"/>
      <c r="W187" s="35">
        <f t="shared" si="27"/>
        <v>123</v>
      </c>
      <c r="X187" s="6">
        <v>0</v>
      </c>
      <c r="Y187" s="1">
        <v>1</v>
      </c>
      <c r="Z187" s="1">
        <v>3</v>
      </c>
      <c r="AA187" s="1">
        <v>0</v>
      </c>
      <c r="AB187" s="1">
        <v>3</v>
      </c>
      <c r="AC187" s="1">
        <v>0</v>
      </c>
      <c r="AD187" s="1">
        <v>3</v>
      </c>
      <c r="AE187" s="1">
        <v>3</v>
      </c>
      <c r="AF187" s="1">
        <v>1</v>
      </c>
      <c r="AG187" s="1">
        <v>0</v>
      </c>
      <c r="AH187" s="1">
        <v>0</v>
      </c>
      <c r="AI187" s="8"/>
      <c r="AJ187" s="35">
        <f t="shared" si="28"/>
        <v>14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8"/>
      <c r="AW187" s="35">
        <f t="shared" si="29"/>
        <v>0</v>
      </c>
      <c r="AX187" s="1">
        <v>0</v>
      </c>
      <c r="AY187" s="1">
        <v>1</v>
      </c>
      <c r="AZ187" s="1">
        <v>1</v>
      </c>
      <c r="BA187" s="1">
        <v>1</v>
      </c>
      <c r="BB187" s="1">
        <v>0</v>
      </c>
      <c r="BC187" s="1">
        <v>3</v>
      </c>
      <c r="BD187" s="1">
        <v>0</v>
      </c>
      <c r="BE187" s="1">
        <v>8</v>
      </c>
      <c r="BF187" s="1">
        <v>0</v>
      </c>
      <c r="BG187" s="1">
        <v>3</v>
      </c>
      <c r="BH187" s="1">
        <v>0</v>
      </c>
      <c r="BI187" s="8"/>
      <c r="BJ187" s="35">
        <f t="shared" si="30"/>
        <v>17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1</v>
      </c>
      <c r="BS187" s="1">
        <v>0</v>
      </c>
      <c r="BT187" s="1">
        <v>0</v>
      </c>
      <c r="BU187" s="1">
        <v>0</v>
      </c>
      <c r="BV187" s="8"/>
      <c r="BW187" s="39">
        <f t="shared" si="31"/>
        <v>1</v>
      </c>
      <c r="BX187" s="17">
        <f t="shared" si="32"/>
        <v>32</v>
      </c>
      <c r="BY187" s="11">
        <f t="shared" si="33"/>
        <v>18.107593584278039</v>
      </c>
      <c r="BZ187" s="12">
        <f t="shared" si="26"/>
        <v>176.72143927387501</v>
      </c>
      <c r="CA187" s="1">
        <v>5</v>
      </c>
      <c r="CB187" s="1">
        <v>5</v>
      </c>
      <c r="CC187" s="1">
        <v>0</v>
      </c>
      <c r="CD187" s="1">
        <v>0</v>
      </c>
      <c r="CE187" s="1">
        <v>9</v>
      </c>
      <c r="CF187" s="1">
        <v>3</v>
      </c>
      <c r="CG187" s="1">
        <v>10</v>
      </c>
      <c r="CH187" s="1">
        <v>17</v>
      </c>
      <c r="CI187" s="1">
        <v>3</v>
      </c>
      <c r="CJ187" s="1">
        <v>1</v>
      </c>
      <c r="CK187" s="1">
        <v>1</v>
      </c>
      <c r="CL187" s="8"/>
      <c r="CM187" s="8">
        <f t="shared" si="34"/>
        <v>54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8"/>
      <c r="CZ187" s="8">
        <f t="shared" si="35"/>
        <v>0</v>
      </c>
      <c r="DA187" s="1">
        <v>1</v>
      </c>
      <c r="DB187" s="1">
        <v>6</v>
      </c>
      <c r="DC187" s="1">
        <v>1</v>
      </c>
      <c r="DD187" s="1">
        <v>0</v>
      </c>
      <c r="DE187" s="1">
        <v>4</v>
      </c>
      <c r="DF187" s="1">
        <v>3</v>
      </c>
      <c r="DG187" s="1">
        <v>2</v>
      </c>
      <c r="DH187" s="1">
        <v>0</v>
      </c>
      <c r="DI187" s="1">
        <v>3</v>
      </c>
      <c r="DJ187" s="1">
        <v>0</v>
      </c>
      <c r="DK187" s="1">
        <v>2</v>
      </c>
      <c r="DL187" s="8"/>
      <c r="DM187" s="8">
        <f t="shared" si="36"/>
        <v>22</v>
      </c>
    </row>
    <row r="188" spans="1:117" x14ac:dyDescent="0.2">
      <c r="A188" s="26" t="s">
        <v>13</v>
      </c>
      <c r="B188" s="27" t="s">
        <v>147</v>
      </c>
      <c r="C188" s="28">
        <v>401</v>
      </c>
      <c r="D188" s="27" t="s">
        <v>388</v>
      </c>
      <c r="E188" s="27" t="s">
        <v>13</v>
      </c>
      <c r="F188" s="27" t="s">
        <v>147</v>
      </c>
      <c r="G188" s="28" t="s">
        <v>269</v>
      </c>
      <c r="H188" s="28">
        <v>187</v>
      </c>
      <c r="I188" s="29" t="s">
        <v>390</v>
      </c>
      <c r="J188" s="32">
        <v>35.907312466556391</v>
      </c>
      <c r="K188" s="6">
        <v>31</v>
      </c>
      <c r="L188" s="1">
        <v>12</v>
      </c>
      <c r="M188" s="1">
        <v>13</v>
      </c>
      <c r="N188" s="1">
        <v>25</v>
      </c>
      <c r="O188" s="1">
        <v>12</v>
      </c>
      <c r="P188" s="1">
        <v>11</v>
      </c>
      <c r="Q188" s="1">
        <v>6</v>
      </c>
      <c r="R188" s="1">
        <v>4</v>
      </c>
      <c r="S188" s="1">
        <v>22</v>
      </c>
      <c r="T188" s="1">
        <v>3</v>
      </c>
      <c r="U188" s="1">
        <v>1</v>
      </c>
      <c r="V188" s="8"/>
      <c r="W188" s="35">
        <f t="shared" si="27"/>
        <v>140</v>
      </c>
      <c r="X188" s="6">
        <v>9</v>
      </c>
      <c r="Y188" s="1">
        <v>3</v>
      </c>
      <c r="Z188" s="1">
        <v>4</v>
      </c>
      <c r="AA188" s="1">
        <v>6</v>
      </c>
      <c r="AB188" s="1">
        <v>2</v>
      </c>
      <c r="AC188" s="1">
        <v>7</v>
      </c>
      <c r="AD188" s="1">
        <v>6</v>
      </c>
      <c r="AE188" s="1">
        <v>8</v>
      </c>
      <c r="AF188" s="1">
        <v>5</v>
      </c>
      <c r="AG188" s="1">
        <v>0</v>
      </c>
      <c r="AH188" s="1">
        <v>0</v>
      </c>
      <c r="AI188" s="8"/>
      <c r="AJ188" s="35">
        <f t="shared" si="28"/>
        <v>50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8"/>
      <c r="AW188" s="35">
        <f t="shared" si="29"/>
        <v>0</v>
      </c>
      <c r="AX188" s="1">
        <v>2</v>
      </c>
      <c r="AY188" s="1">
        <v>1</v>
      </c>
      <c r="AZ188" s="1">
        <v>2</v>
      </c>
      <c r="BA188" s="1">
        <v>10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8"/>
      <c r="BJ188" s="35">
        <f t="shared" si="30"/>
        <v>15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8"/>
      <c r="BW188" s="39">
        <f t="shared" si="31"/>
        <v>0</v>
      </c>
      <c r="BX188" s="17">
        <f t="shared" si="32"/>
        <v>65</v>
      </c>
      <c r="BY188" s="11">
        <f t="shared" si="33"/>
        <v>35.907312466556391</v>
      </c>
      <c r="BZ188" s="12">
        <f t="shared" si="26"/>
        <v>181.02162354963258</v>
      </c>
      <c r="CA188" s="1">
        <v>2</v>
      </c>
      <c r="CB188" s="1">
        <v>1</v>
      </c>
      <c r="CC188" s="1">
        <v>6</v>
      </c>
      <c r="CD188" s="1">
        <v>1</v>
      </c>
      <c r="CE188" s="1">
        <v>5</v>
      </c>
      <c r="CF188" s="1">
        <v>1</v>
      </c>
      <c r="CG188" s="1">
        <v>2</v>
      </c>
      <c r="CH188" s="1">
        <v>0</v>
      </c>
      <c r="CI188" s="1">
        <v>2</v>
      </c>
      <c r="CJ188" s="1">
        <v>0</v>
      </c>
      <c r="CK188" s="1">
        <v>1</v>
      </c>
      <c r="CL188" s="8"/>
      <c r="CM188" s="8">
        <f t="shared" si="34"/>
        <v>21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8"/>
      <c r="CZ188" s="8">
        <f t="shared" si="35"/>
        <v>0</v>
      </c>
      <c r="DA188" s="1">
        <v>9</v>
      </c>
      <c r="DB188" s="1">
        <v>4</v>
      </c>
      <c r="DC188" s="1">
        <v>6</v>
      </c>
      <c r="DD188" s="1">
        <v>16</v>
      </c>
      <c r="DE188" s="1">
        <v>2</v>
      </c>
      <c r="DF188" s="1">
        <v>6</v>
      </c>
      <c r="DG188" s="1">
        <v>5</v>
      </c>
      <c r="DH188" s="1">
        <v>6</v>
      </c>
      <c r="DI188" s="1">
        <v>3</v>
      </c>
      <c r="DJ188" s="1">
        <v>0</v>
      </c>
      <c r="DK188" s="1">
        <v>0</v>
      </c>
      <c r="DL188" s="8"/>
      <c r="DM188" s="8">
        <f t="shared" si="36"/>
        <v>57</v>
      </c>
    </row>
    <row r="189" spans="1:117" x14ac:dyDescent="0.2">
      <c r="A189" s="26" t="s">
        <v>13</v>
      </c>
      <c r="B189" s="27" t="s">
        <v>147</v>
      </c>
      <c r="C189" s="28">
        <v>401</v>
      </c>
      <c r="D189" s="27" t="s">
        <v>388</v>
      </c>
      <c r="E189" s="27" t="s">
        <v>13</v>
      </c>
      <c r="F189" s="27" t="s">
        <v>147</v>
      </c>
      <c r="G189" s="28" t="s">
        <v>265</v>
      </c>
      <c r="H189" s="28">
        <v>188</v>
      </c>
      <c r="I189" s="29" t="s">
        <v>391</v>
      </c>
      <c r="J189" s="32">
        <v>7.1267292129557749</v>
      </c>
      <c r="K189" s="6">
        <v>3</v>
      </c>
      <c r="L189" s="1">
        <v>3</v>
      </c>
      <c r="M189" s="1">
        <v>2</v>
      </c>
      <c r="N189" s="1">
        <v>3</v>
      </c>
      <c r="O189" s="1">
        <v>0</v>
      </c>
      <c r="P189" s="1">
        <v>1</v>
      </c>
      <c r="Q189" s="1">
        <v>1</v>
      </c>
      <c r="R189" s="1">
        <v>1</v>
      </c>
      <c r="S189" s="1">
        <v>1</v>
      </c>
      <c r="T189" s="1">
        <v>1</v>
      </c>
      <c r="U189" s="1">
        <v>0</v>
      </c>
      <c r="V189" s="8"/>
      <c r="W189" s="35">
        <f t="shared" si="27"/>
        <v>16</v>
      </c>
      <c r="X189" s="6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8"/>
      <c r="AJ189" s="35">
        <f t="shared" si="28"/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8"/>
      <c r="AW189" s="35">
        <f t="shared" si="29"/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8"/>
      <c r="BJ189" s="35">
        <f t="shared" si="30"/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8"/>
      <c r="BW189" s="39">
        <f t="shared" si="31"/>
        <v>0</v>
      </c>
      <c r="BX189" s="17">
        <f t="shared" si="32"/>
        <v>0</v>
      </c>
      <c r="BY189" s="11">
        <f t="shared" si="33"/>
        <v>7.1267292129557749</v>
      </c>
      <c r="BZ189" s="12">
        <f t="shared" si="26"/>
        <v>0</v>
      </c>
      <c r="CA189" s="1">
        <v>0</v>
      </c>
      <c r="CB189" s="1">
        <v>0</v>
      </c>
      <c r="CC189" s="1">
        <v>0</v>
      </c>
      <c r="CD189" s="1">
        <v>2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8"/>
      <c r="CM189" s="8">
        <f t="shared" si="34"/>
        <v>2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8"/>
      <c r="CZ189" s="8">
        <f t="shared" si="35"/>
        <v>0</v>
      </c>
      <c r="DA189" s="1">
        <v>0</v>
      </c>
      <c r="DB189" s="1">
        <v>0</v>
      </c>
      <c r="DC189" s="1">
        <v>0</v>
      </c>
      <c r="DD189" s="1">
        <v>2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8"/>
      <c r="DM189" s="8">
        <f t="shared" si="36"/>
        <v>2</v>
      </c>
    </row>
    <row r="190" spans="1:117" x14ac:dyDescent="0.2">
      <c r="A190" s="26" t="s">
        <v>13</v>
      </c>
      <c r="B190" s="27" t="s">
        <v>147</v>
      </c>
      <c r="C190" s="28">
        <v>401</v>
      </c>
      <c r="D190" s="27" t="s">
        <v>388</v>
      </c>
      <c r="E190" s="27" t="s">
        <v>13</v>
      </c>
      <c r="F190" s="27" t="s">
        <v>147</v>
      </c>
      <c r="G190" s="28" t="s">
        <v>265</v>
      </c>
      <c r="H190" s="28">
        <v>189</v>
      </c>
      <c r="I190" s="29" t="s">
        <v>392</v>
      </c>
      <c r="J190" s="32">
        <v>12.697722076899309</v>
      </c>
      <c r="K190" s="6">
        <v>6</v>
      </c>
      <c r="L190" s="1">
        <v>5</v>
      </c>
      <c r="M190" s="1">
        <v>2</v>
      </c>
      <c r="N190" s="1">
        <v>3</v>
      </c>
      <c r="O190" s="1">
        <v>1</v>
      </c>
      <c r="P190" s="1">
        <v>1</v>
      </c>
      <c r="Q190" s="1">
        <v>1</v>
      </c>
      <c r="R190" s="1">
        <v>2</v>
      </c>
      <c r="S190" s="1">
        <v>1</v>
      </c>
      <c r="T190" s="1">
        <v>2</v>
      </c>
      <c r="U190" s="1">
        <v>0</v>
      </c>
      <c r="V190" s="8"/>
      <c r="W190" s="35">
        <f t="shared" si="27"/>
        <v>24</v>
      </c>
      <c r="X190" s="6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8"/>
      <c r="AJ190" s="35">
        <f t="shared" si="28"/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8"/>
      <c r="AW190" s="35">
        <f t="shared" si="29"/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8"/>
      <c r="BJ190" s="35">
        <f t="shared" si="30"/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8"/>
      <c r="BW190" s="39">
        <f t="shared" si="31"/>
        <v>0</v>
      </c>
      <c r="BX190" s="17">
        <f t="shared" si="32"/>
        <v>0</v>
      </c>
      <c r="BY190" s="11">
        <f t="shared" si="33"/>
        <v>12.697722076899309</v>
      </c>
      <c r="BZ190" s="12">
        <f t="shared" si="26"/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8"/>
      <c r="CM190" s="8">
        <f t="shared" si="34"/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8"/>
      <c r="CZ190" s="8">
        <f t="shared" si="35"/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8"/>
      <c r="DM190" s="8">
        <f t="shared" si="36"/>
        <v>0</v>
      </c>
    </row>
    <row r="191" spans="1:117" x14ac:dyDescent="0.2">
      <c r="A191" s="26" t="s">
        <v>13</v>
      </c>
      <c r="B191" s="27" t="s">
        <v>147</v>
      </c>
      <c r="C191" s="28">
        <v>401</v>
      </c>
      <c r="D191" s="27" t="s">
        <v>388</v>
      </c>
      <c r="E191" s="27" t="s">
        <v>13</v>
      </c>
      <c r="F191" s="27" t="s">
        <v>147</v>
      </c>
      <c r="G191" s="28" t="s">
        <v>265</v>
      </c>
      <c r="H191" s="28">
        <v>190</v>
      </c>
      <c r="I191" s="29" t="s">
        <v>393</v>
      </c>
      <c r="J191" s="32">
        <v>6.4881742754749396</v>
      </c>
      <c r="K191" s="6">
        <v>3</v>
      </c>
      <c r="L191" s="1">
        <v>2</v>
      </c>
      <c r="M191" s="1">
        <v>1</v>
      </c>
      <c r="N191" s="1">
        <v>0</v>
      </c>
      <c r="O191" s="1">
        <v>2</v>
      </c>
      <c r="P191" s="1">
        <v>0</v>
      </c>
      <c r="Q191" s="1">
        <v>0</v>
      </c>
      <c r="R191" s="1">
        <v>2</v>
      </c>
      <c r="S191" s="1">
        <v>1</v>
      </c>
      <c r="T191" s="1">
        <v>2</v>
      </c>
      <c r="U191" s="1">
        <v>0</v>
      </c>
      <c r="V191" s="8"/>
      <c r="W191" s="35">
        <f t="shared" si="27"/>
        <v>13</v>
      </c>
      <c r="X191" s="6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8"/>
      <c r="AJ191" s="35">
        <f t="shared" si="28"/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8"/>
      <c r="AW191" s="35">
        <f t="shared" si="29"/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8"/>
      <c r="BJ191" s="35">
        <f t="shared" si="30"/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8"/>
      <c r="BW191" s="39">
        <f t="shared" si="31"/>
        <v>0</v>
      </c>
      <c r="BX191" s="17">
        <f t="shared" si="32"/>
        <v>0</v>
      </c>
      <c r="BY191" s="11">
        <f t="shared" si="33"/>
        <v>6.4881742754749396</v>
      </c>
      <c r="BZ191" s="12">
        <f t="shared" si="26"/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8"/>
      <c r="CM191" s="8">
        <f t="shared" si="34"/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8"/>
      <c r="CZ191" s="8">
        <f t="shared" si="35"/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8"/>
      <c r="DM191" s="8">
        <f t="shared" si="36"/>
        <v>0</v>
      </c>
    </row>
    <row r="192" spans="1:117" x14ac:dyDescent="0.2">
      <c r="A192" s="26" t="s">
        <v>13</v>
      </c>
      <c r="B192" s="27" t="s">
        <v>148</v>
      </c>
      <c r="C192" s="28">
        <v>401</v>
      </c>
      <c r="D192" s="27" t="s">
        <v>388</v>
      </c>
      <c r="E192" s="27" t="s">
        <v>13</v>
      </c>
      <c r="F192" s="27" t="s">
        <v>148</v>
      </c>
      <c r="G192" s="28" t="s">
        <v>267</v>
      </c>
      <c r="H192" s="28">
        <v>191</v>
      </c>
      <c r="I192" s="29" t="s">
        <v>394</v>
      </c>
      <c r="J192" s="32">
        <v>29.977978902888989</v>
      </c>
      <c r="K192" s="6">
        <v>78</v>
      </c>
      <c r="L192" s="1">
        <v>23</v>
      </c>
      <c r="M192" s="1">
        <v>26</v>
      </c>
      <c r="N192" s="1">
        <v>11</v>
      </c>
      <c r="O192" s="1">
        <v>45</v>
      </c>
      <c r="P192" s="1">
        <v>30</v>
      </c>
      <c r="Q192" s="1">
        <v>16</v>
      </c>
      <c r="R192" s="1">
        <v>7</v>
      </c>
      <c r="S192" s="1">
        <v>8</v>
      </c>
      <c r="T192" s="1">
        <v>1</v>
      </c>
      <c r="U192" s="1">
        <v>6</v>
      </c>
      <c r="V192" s="8"/>
      <c r="W192" s="35">
        <f t="shared" si="27"/>
        <v>251</v>
      </c>
      <c r="X192" s="6">
        <v>0</v>
      </c>
      <c r="Y192" s="1">
        <v>0</v>
      </c>
      <c r="Z192" s="1">
        <v>3</v>
      </c>
      <c r="AA192" s="1">
        <v>0</v>
      </c>
      <c r="AB192" s="1">
        <v>3</v>
      </c>
      <c r="AC192" s="1">
        <v>13</v>
      </c>
      <c r="AD192" s="1">
        <v>5</v>
      </c>
      <c r="AE192" s="1">
        <v>0</v>
      </c>
      <c r="AF192" s="1">
        <v>0</v>
      </c>
      <c r="AG192" s="1">
        <v>0</v>
      </c>
      <c r="AH192" s="1">
        <v>0</v>
      </c>
      <c r="AI192" s="8"/>
      <c r="AJ192" s="35">
        <f t="shared" si="28"/>
        <v>24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8"/>
      <c r="AW192" s="35">
        <f t="shared" si="29"/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11</v>
      </c>
      <c r="BC192" s="1">
        <v>15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8"/>
      <c r="BJ192" s="35">
        <f t="shared" si="30"/>
        <v>26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8"/>
      <c r="BW192" s="39">
        <f t="shared" si="31"/>
        <v>0</v>
      </c>
      <c r="BX192" s="17">
        <f t="shared" si="32"/>
        <v>50</v>
      </c>
      <c r="BY192" s="11">
        <f t="shared" si="33"/>
        <v>29.977978902888989</v>
      </c>
      <c r="BZ192" s="12">
        <f t="shared" si="26"/>
        <v>166.78909596264171</v>
      </c>
      <c r="CA192" s="1">
        <v>34</v>
      </c>
      <c r="CB192" s="1">
        <v>8</v>
      </c>
      <c r="CC192" s="1">
        <v>30</v>
      </c>
      <c r="CD192" s="1">
        <v>12</v>
      </c>
      <c r="CE192" s="1">
        <v>47</v>
      </c>
      <c r="CF192" s="1">
        <v>15</v>
      </c>
      <c r="CG192" s="1">
        <v>20</v>
      </c>
      <c r="CH192" s="1">
        <v>7</v>
      </c>
      <c r="CI192" s="1">
        <v>13</v>
      </c>
      <c r="CJ192" s="1">
        <v>0</v>
      </c>
      <c r="CK192" s="1">
        <v>4</v>
      </c>
      <c r="CL192" s="8"/>
      <c r="CM192" s="8">
        <f t="shared" si="34"/>
        <v>190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8"/>
      <c r="CZ192" s="8">
        <f t="shared" si="35"/>
        <v>0</v>
      </c>
      <c r="DA192" s="1">
        <v>0</v>
      </c>
      <c r="DB192" s="1">
        <v>0</v>
      </c>
      <c r="DC192" s="1">
        <v>22</v>
      </c>
      <c r="DD192" s="1">
        <v>0</v>
      </c>
      <c r="DE192" s="1">
        <v>18</v>
      </c>
      <c r="DF192" s="1">
        <v>29</v>
      </c>
      <c r="DG192" s="1">
        <v>7</v>
      </c>
      <c r="DH192" s="1">
        <v>0</v>
      </c>
      <c r="DI192" s="1">
        <v>0</v>
      </c>
      <c r="DJ192" s="1">
        <v>8</v>
      </c>
      <c r="DK192" s="1">
        <v>5</v>
      </c>
      <c r="DL192" s="8"/>
      <c r="DM192" s="8">
        <f t="shared" si="36"/>
        <v>89</v>
      </c>
    </row>
    <row r="193" spans="1:117" x14ac:dyDescent="0.2">
      <c r="A193" s="26" t="s">
        <v>13</v>
      </c>
      <c r="B193" s="27" t="s">
        <v>148</v>
      </c>
      <c r="C193" s="28">
        <v>401</v>
      </c>
      <c r="D193" s="27" t="s">
        <v>388</v>
      </c>
      <c r="E193" s="27" t="s">
        <v>13</v>
      </c>
      <c r="F193" s="27" t="s">
        <v>148</v>
      </c>
      <c r="G193" s="28" t="s">
        <v>265</v>
      </c>
      <c r="H193" s="28">
        <v>192</v>
      </c>
      <c r="I193" s="29" t="s">
        <v>395</v>
      </c>
      <c r="J193" s="32">
        <v>10.629266791724651</v>
      </c>
      <c r="K193" s="6">
        <v>7</v>
      </c>
      <c r="L193" s="1">
        <v>0</v>
      </c>
      <c r="M193" s="1">
        <v>1</v>
      </c>
      <c r="N193" s="1">
        <v>24</v>
      </c>
      <c r="O193" s="1">
        <v>11</v>
      </c>
      <c r="P193" s="1">
        <v>1</v>
      </c>
      <c r="Q193" s="1">
        <v>10</v>
      </c>
      <c r="R193" s="1">
        <v>4</v>
      </c>
      <c r="S193" s="1">
        <v>8</v>
      </c>
      <c r="T193" s="1">
        <v>0</v>
      </c>
      <c r="U193" s="1">
        <v>0</v>
      </c>
      <c r="V193" s="8"/>
      <c r="W193" s="35">
        <f t="shared" si="27"/>
        <v>66</v>
      </c>
      <c r="X193" s="6">
        <v>6</v>
      </c>
      <c r="Y193" s="1">
        <v>0</v>
      </c>
      <c r="Z193" s="1">
        <v>0</v>
      </c>
      <c r="AA193" s="1">
        <v>0</v>
      </c>
      <c r="AB193" s="1">
        <v>4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8"/>
      <c r="AJ193" s="35">
        <f t="shared" si="28"/>
        <v>10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8"/>
      <c r="AW193" s="35">
        <f t="shared" si="29"/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8"/>
      <c r="BJ193" s="35">
        <f t="shared" si="30"/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8"/>
      <c r="BW193" s="39">
        <f t="shared" si="31"/>
        <v>0</v>
      </c>
      <c r="BX193" s="17">
        <f t="shared" si="32"/>
        <v>10</v>
      </c>
      <c r="BY193" s="11">
        <f t="shared" si="33"/>
        <v>10.629266791724651</v>
      </c>
      <c r="BZ193" s="12">
        <f t="shared" si="26"/>
        <v>94.079866428655606</v>
      </c>
      <c r="CA193" s="1">
        <v>0</v>
      </c>
      <c r="CB193" s="1">
        <v>0</v>
      </c>
      <c r="CC193" s="1">
        <v>0</v>
      </c>
      <c r="CD193" s="1">
        <v>10</v>
      </c>
      <c r="CE193" s="1">
        <v>13</v>
      </c>
      <c r="CF193" s="1">
        <v>1</v>
      </c>
      <c r="CG193" s="1">
        <v>3</v>
      </c>
      <c r="CH193" s="1">
        <v>2</v>
      </c>
      <c r="CI193" s="1">
        <v>3</v>
      </c>
      <c r="CJ193" s="1">
        <v>0</v>
      </c>
      <c r="CK193" s="1">
        <v>2</v>
      </c>
      <c r="CL193" s="8"/>
      <c r="CM193" s="8">
        <f t="shared" si="34"/>
        <v>34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8"/>
      <c r="CZ193" s="8">
        <f t="shared" si="35"/>
        <v>0</v>
      </c>
      <c r="DA193" s="1">
        <v>6</v>
      </c>
      <c r="DB193" s="1">
        <v>0</v>
      </c>
      <c r="DC193" s="1">
        <v>0</v>
      </c>
      <c r="DD193" s="1">
        <v>0</v>
      </c>
      <c r="DE193" s="1">
        <v>4</v>
      </c>
      <c r="DF193" s="1">
        <v>0</v>
      </c>
      <c r="DG193" s="1">
        <v>0</v>
      </c>
      <c r="DH193" s="1">
        <v>0</v>
      </c>
      <c r="DI193" s="1">
        <v>0</v>
      </c>
      <c r="DJ193" s="1">
        <v>0</v>
      </c>
      <c r="DK193" s="1">
        <v>0</v>
      </c>
      <c r="DL193" s="8"/>
      <c r="DM193" s="8">
        <f t="shared" si="36"/>
        <v>10</v>
      </c>
    </row>
    <row r="194" spans="1:117" x14ac:dyDescent="0.2">
      <c r="A194" s="26" t="s">
        <v>13</v>
      </c>
      <c r="B194" s="27" t="s">
        <v>149</v>
      </c>
      <c r="C194" s="28">
        <v>401</v>
      </c>
      <c r="D194" s="27" t="s">
        <v>388</v>
      </c>
      <c r="E194" s="27" t="s">
        <v>13</v>
      </c>
      <c r="F194" s="27" t="s">
        <v>149</v>
      </c>
      <c r="G194" s="28" t="s">
        <v>269</v>
      </c>
      <c r="H194" s="28">
        <v>193</v>
      </c>
      <c r="I194" s="29" t="s">
        <v>396</v>
      </c>
      <c r="J194" s="32">
        <v>46.822361259990231</v>
      </c>
      <c r="K194" s="6">
        <v>233</v>
      </c>
      <c r="L194" s="1">
        <v>101</v>
      </c>
      <c r="M194" s="1">
        <v>146</v>
      </c>
      <c r="N194" s="1">
        <v>89</v>
      </c>
      <c r="O194" s="1">
        <v>26</v>
      </c>
      <c r="P194" s="1">
        <v>36</v>
      </c>
      <c r="Q194" s="1">
        <v>72</v>
      </c>
      <c r="R194" s="1">
        <v>30</v>
      </c>
      <c r="S194" s="1">
        <v>27</v>
      </c>
      <c r="T194" s="1">
        <v>15</v>
      </c>
      <c r="U194" s="1">
        <v>7</v>
      </c>
      <c r="V194" s="8"/>
      <c r="W194" s="35">
        <f t="shared" si="27"/>
        <v>782</v>
      </c>
      <c r="X194" s="6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8"/>
      <c r="AJ194" s="35">
        <f t="shared" si="28"/>
        <v>0</v>
      </c>
      <c r="AK194" s="1">
        <v>5</v>
      </c>
      <c r="AL194" s="1">
        <v>3</v>
      </c>
      <c r="AM194" s="1">
        <v>0</v>
      </c>
      <c r="AN194" s="1">
        <v>2</v>
      </c>
      <c r="AO194" s="1">
        <v>6</v>
      </c>
      <c r="AP194" s="1">
        <v>0</v>
      </c>
      <c r="AQ194" s="1">
        <v>3</v>
      </c>
      <c r="AR194" s="1">
        <v>1</v>
      </c>
      <c r="AS194" s="1">
        <v>0</v>
      </c>
      <c r="AT194" s="1">
        <v>0</v>
      </c>
      <c r="AU194" s="1">
        <v>0</v>
      </c>
      <c r="AV194" s="8"/>
      <c r="AW194" s="35">
        <f t="shared" si="29"/>
        <v>20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0</v>
      </c>
      <c r="BI194" s="8"/>
      <c r="BJ194" s="35">
        <f t="shared" si="30"/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8"/>
      <c r="BW194" s="39">
        <f t="shared" si="31"/>
        <v>0</v>
      </c>
      <c r="BX194" s="17">
        <f t="shared" si="32"/>
        <v>20</v>
      </c>
      <c r="BY194" s="11">
        <f t="shared" si="33"/>
        <v>46.822361259990231</v>
      </c>
      <c r="BZ194" s="12">
        <f t="shared" si="26"/>
        <v>42.714633482378481</v>
      </c>
      <c r="CA194" s="1">
        <v>82</v>
      </c>
      <c r="CB194" s="1">
        <v>50</v>
      </c>
      <c r="CC194" s="1">
        <v>133</v>
      </c>
      <c r="CD194" s="1">
        <v>39</v>
      </c>
      <c r="CE194" s="1">
        <v>17</v>
      </c>
      <c r="CF194" s="1">
        <v>68</v>
      </c>
      <c r="CG194" s="1">
        <v>34</v>
      </c>
      <c r="CH194" s="1">
        <v>7</v>
      </c>
      <c r="CI194" s="1">
        <v>10</v>
      </c>
      <c r="CJ194" s="1">
        <v>12</v>
      </c>
      <c r="CK194" s="1">
        <v>5</v>
      </c>
      <c r="CL194" s="8"/>
      <c r="CM194" s="8">
        <f t="shared" si="34"/>
        <v>457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8"/>
      <c r="CZ194" s="8">
        <f t="shared" si="35"/>
        <v>0</v>
      </c>
      <c r="DA194" s="1">
        <v>42</v>
      </c>
      <c r="DB194" s="1">
        <v>64</v>
      </c>
      <c r="DC194" s="1">
        <v>125</v>
      </c>
      <c r="DD194" s="1">
        <v>32</v>
      </c>
      <c r="DE194" s="1">
        <v>16</v>
      </c>
      <c r="DF194" s="1">
        <v>58</v>
      </c>
      <c r="DG194" s="1">
        <v>38</v>
      </c>
      <c r="DH194" s="1">
        <v>7</v>
      </c>
      <c r="DI194" s="1">
        <v>0</v>
      </c>
      <c r="DJ194" s="1">
        <v>0</v>
      </c>
      <c r="DK194" s="1">
        <v>0</v>
      </c>
      <c r="DL194" s="8"/>
      <c r="DM194" s="8">
        <f t="shared" si="36"/>
        <v>382</v>
      </c>
    </row>
    <row r="195" spans="1:117" x14ac:dyDescent="0.2">
      <c r="A195" s="26" t="s">
        <v>13</v>
      </c>
      <c r="B195" s="27" t="s">
        <v>149</v>
      </c>
      <c r="C195" s="28">
        <v>401</v>
      </c>
      <c r="D195" s="27" t="s">
        <v>388</v>
      </c>
      <c r="E195" s="27" t="s">
        <v>13</v>
      </c>
      <c r="F195" s="27" t="s">
        <v>149</v>
      </c>
      <c r="G195" s="28" t="s">
        <v>265</v>
      </c>
      <c r="H195" s="28">
        <v>194</v>
      </c>
      <c r="I195" s="29" t="s">
        <v>397</v>
      </c>
      <c r="J195" s="32">
        <v>3.8073737786290822</v>
      </c>
      <c r="K195" s="6">
        <v>18</v>
      </c>
      <c r="L195" s="1">
        <v>3</v>
      </c>
      <c r="M195" s="1">
        <v>2</v>
      </c>
      <c r="N195" s="1">
        <v>1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4</v>
      </c>
      <c r="V195" s="8"/>
      <c r="W195" s="35">
        <f t="shared" si="27"/>
        <v>28</v>
      </c>
      <c r="X195" s="6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8"/>
      <c r="AJ195" s="35">
        <f t="shared" si="28"/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8"/>
      <c r="AW195" s="35">
        <f t="shared" si="29"/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I195" s="8"/>
      <c r="BJ195" s="35">
        <f t="shared" si="30"/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8"/>
      <c r="BW195" s="39">
        <f t="shared" si="31"/>
        <v>0</v>
      </c>
      <c r="BX195" s="17">
        <f t="shared" si="32"/>
        <v>0</v>
      </c>
      <c r="BY195" s="11">
        <f t="shared" si="33"/>
        <v>3.8073737786290822</v>
      </c>
      <c r="BZ195" s="12">
        <f t="shared" si="26"/>
        <v>0</v>
      </c>
      <c r="CA195" s="1">
        <v>0</v>
      </c>
      <c r="CB195" s="1">
        <v>0</v>
      </c>
      <c r="CC195" s="1">
        <v>0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>
        <v>0</v>
      </c>
      <c r="CJ195" s="1">
        <v>0</v>
      </c>
      <c r="CK195" s="1">
        <v>0</v>
      </c>
      <c r="CL195" s="8"/>
      <c r="CM195" s="8">
        <f t="shared" si="34"/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8"/>
      <c r="CZ195" s="8">
        <f t="shared" si="35"/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K195" s="1">
        <v>0</v>
      </c>
      <c r="DL195" s="8"/>
      <c r="DM195" s="8">
        <f t="shared" si="36"/>
        <v>0</v>
      </c>
    </row>
    <row r="196" spans="1:117" x14ac:dyDescent="0.2">
      <c r="A196" s="26" t="s">
        <v>13</v>
      </c>
      <c r="B196" s="27" t="s">
        <v>149</v>
      </c>
      <c r="C196" s="28">
        <v>401</v>
      </c>
      <c r="D196" s="27" t="s">
        <v>388</v>
      </c>
      <c r="E196" s="27" t="s">
        <v>13</v>
      </c>
      <c r="F196" s="27" t="s">
        <v>149</v>
      </c>
      <c r="G196" s="28" t="s">
        <v>265</v>
      </c>
      <c r="H196" s="28">
        <v>195</v>
      </c>
      <c r="I196" s="29" t="s">
        <v>398</v>
      </c>
      <c r="J196" s="32">
        <v>5.4297598561205129</v>
      </c>
      <c r="K196" s="6">
        <v>11</v>
      </c>
      <c r="L196" s="1">
        <v>1</v>
      </c>
      <c r="M196" s="1">
        <v>1</v>
      </c>
      <c r="N196" s="1">
        <v>6</v>
      </c>
      <c r="O196" s="1">
        <v>0</v>
      </c>
      <c r="P196" s="1">
        <v>1</v>
      </c>
      <c r="Q196" s="1">
        <v>3</v>
      </c>
      <c r="R196" s="1">
        <v>0</v>
      </c>
      <c r="S196" s="1">
        <v>1</v>
      </c>
      <c r="T196" s="1">
        <v>1</v>
      </c>
      <c r="U196" s="1">
        <v>0</v>
      </c>
      <c r="V196" s="8"/>
      <c r="W196" s="35">
        <f t="shared" si="27"/>
        <v>25</v>
      </c>
      <c r="X196" s="6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8"/>
      <c r="AJ196" s="35">
        <f t="shared" si="28"/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8"/>
      <c r="AW196" s="35">
        <f t="shared" si="29"/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0</v>
      </c>
      <c r="BI196" s="8"/>
      <c r="BJ196" s="35">
        <f t="shared" si="30"/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8"/>
      <c r="BW196" s="39">
        <f t="shared" si="31"/>
        <v>0</v>
      </c>
      <c r="BX196" s="17">
        <f t="shared" si="32"/>
        <v>0</v>
      </c>
      <c r="BY196" s="11">
        <f t="shared" si="33"/>
        <v>5.4297598561205129</v>
      </c>
      <c r="BZ196" s="12">
        <f t="shared" si="26"/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">
        <v>0</v>
      </c>
      <c r="CL196" s="8"/>
      <c r="CM196" s="8">
        <f t="shared" si="34"/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8"/>
      <c r="CZ196" s="8">
        <f t="shared" si="35"/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K196" s="1">
        <v>0</v>
      </c>
      <c r="DL196" s="8"/>
      <c r="DM196" s="8">
        <f t="shared" si="36"/>
        <v>0</v>
      </c>
    </row>
    <row r="197" spans="1:117" x14ac:dyDescent="0.2">
      <c r="A197" s="26" t="s">
        <v>13</v>
      </c>
      <c r="B197" s="27" t="s">
        <v>149</v>
      </c>
      <c r="C197" s="28">
        <v>401</v>
      </c>
      <c r="D197" s="27" t="s">
        <v>388</v>
      </c>
      <c r="E197" s="27" t="s">
        <v>13</v>
      </c>
      <c r="F197" s="27" t="s">
        <v>149</v>
      </c>
      <c r="G197" s="28" t="s">
        <v>265</v>
      </c>
      <c r="H197" s="28">
        <v>196</v>
      </c>
      <c r="I197" s="29" t="s">
        <v>399</v>
      </c>
      <c r="J197" s="32">
        <v>12.050141752980714</v>
      </c>
      <c r="K197" s="6">
        <v>25</v>
      </c>
      <c r="L197" s="1">
        <v>23</v>
      </c>
      <c r="M197" s="1">
        <v>17</v>
      </c>
      <c r="N197" s="1">
        <v>23</v>
      </c>
      <c r="O197" s="1">
        <v>9</v>
      </c>
      <c r="P197" s="1">
        <v>6</v>
      </c>
      <c r="Q197" s="1">
        <v>1</v>
      </c>
      <c r="R197" s="1">
        <v>3</v>
      </c>
      <c r="S197" s="1">
        <v>3</v>
      </c>
      <c r="T197" s="1">
        <v>1</v>
      </c>
      <c r="U197" s="1">
        <v>1</v>
      </c>
      <c r="V197" s="8"/>
      <c r="W197" s="35">
        <f t="shared" si="27"/>
        <v>112</v>
      </c>
      <c r="X197" s="6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8"/>
      <c r="AJ197" s="35">
        <f t="shared" si="28"/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8"/>
      <c r="AW197" s="35">
        <f t="shared" si="29"/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0</v>
      </c>
      <c r="BI197" s="8"/>
      <c r="BJ197" s="35">
        <f t="shared" si="30"/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8"/>
      <c r="BW197" s="39">
        <f t="shared" si="31"/>
        <v>0</v>
      </c>
      <c r="BX197" s="17">
        <f t="shared" si="32"/>
        <v>0</v>
      </c>
      <c r="BY197" s="11">
        <f t="shared" si="33"/>
        <v>12.050141752980714</v>
      </c>
      <c r="BZ197" s="12">
        <f t="shared" ref="BZ197:BZ260" si="37">IFERROR(BX197/BY197,0) * 100</f>
        <v>0</v>
      </c>
      <c r="CA197" s="1">
        <v>0</v>
      </c>
      <c r="CB197" s="1">
        <v>4</v>
      </c>
      <c r="CC197" s="1">
        <v>0</v>
      </c>
      <c r="CD197" s="1">
        <v>2</v>
      </c>
      <c r="CE197" s="1">
        <v>0</v>
      </c>
      <c r="CF197" s="1">
        <v>1</v>
      </c>
      <c r="CG197" s="1">
        <v>4</v>
      </c>
      <c r="CH197" s="1">
        <v>1</v>
      </c>
      <c r="CI197" s="1">
        <v>2</v>
      </c>
      <c r="CJ197" s="1">
        <v>0</v>
      </c>
      <c r="CK197" s="1">
        <v>0</v>
      </c>
      <c r="CL197" s="8"/>
      <c r="CM197" s="8">
        <f t="shared" si="34"/>
        <v>14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8"/>
      <c r="CZ197" s="8">
        <f t="shared" si="35"/>
        <v>0</v>
      </c>
      <c r="DA197" s="1">
        <v>0</v>
      </c>
      <c r="DB197" s="1">
        <v>3</v>
      </c>
      <c r="DC197" s="1">
        <v>3</v>
      </c>
      <c r="DD197" s="1">
        <v>2</v>
      </c>
      <c r="DE197" s="1">
        <v>0</v>
      </c>
      <c r="DF197" s="1">
        <v>0</v>
      </c>
      <c r="DG197" s="1">
        <v>2</v>
      </c>
      <c r="DH197" s="1">
        <v>0</v>
      </c>
      <c r="DI197" s="1">
        <v>0</v>
      </c>
      <c r="DJ197" s="1">
        <v>0</v>
      </c>
      <c r="DK197" s="1">
        <v>0</v>
      </c>
      <c r="DL197" s="8"/>
      <c r="DM197" s="8">
        <f t="shared" si="36"/>
        <v>10</v>
      </c>
    </row>
    <row r="198" spans="1:117" x14ac:dyDescent="0.2">
      <c r="A198" s="26" t="s">
        <v>13</v>
      </c>
      <c r="B198" s="27" t="s">
        <v>149</v>
      </c>
      <c r="C198" s="28">
        <v>401</v>
      </c>
      <c r="D198" s="27" t="s">
        <v>388</v>
      </c>
      <c r="E198" s="27" t="s">
        <v>13</v>
      </c>
      <c r="F198" s="27" t="s">
        <v>149</v>
      </c>
      <c r="G198" s="28" t="s">
        <v>265</v>
      </c>
      <c r="H198" s="28">
        <v>197</v>
      </c>
      <c r="I198" s="29" t="s">
        <v>400</v>
      </c>
      <c r="J198" s="32">
        <v>9.7563866333856986</v>
      </c>
      <c r="K198" s="6">
        <v>81</v>
      </c>
      <c r="L198" s="1">
        <v>25</v>
      </c>
      <c r="M198" s="1">
        <v>12</v>
      </c>
      <c r="N198" s="1">
        <v>2</v>
      </c>
      <c r="O198" s="1">
        <v>4</v>
      </c>
      <c r="P198" s="1">
        <v>7</v>
      </c>
      <c r="Q198" s="1">
        <v>6</v>
      </c>
      <c r="R198" s="1">
        <v>0</v>
      </c>
      <c r="S198" s="1">
        <v>2</v>
      </c>
      <c r="T198" s="1">
        <v>1</v>
      </c>
      <c r="U198" s="1">
        <v>0</v>
      </c>
      <c r="V198" s="8"/>
      <c r="W198" s="35">
        <f t="shared" ref="W198:W261" si="38">SUM(K198:V198)</f>
        <v>140</v>
      </c>
      <c r="X198" s="6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8"/>
      <c r="AJ198" s="35">
        <f t="shared" ref="AJ198:AJ261" si="39">SUM(X198:AI198)</f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8"/>
      <c r="AW198" s="35">
        <f t="shared" ref="AW198:AW261" si="40">SUM(AK198:AV198)</f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0</v>
      </c>
      <c r="BI198" s="8"/>
      <c r="BJ198" s="35">
        <f t="shared" ref="BJ198:BJ261" si="41">SUM(AX198:BI198)</f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8"/>
      <c r="BW198" s="39">
        <f t="shared" ref="BW198:BW261" si="42">SUM(BK198:BV198)</f>
        <v>0</v>
      </c>
      <c r="BX198" s="17">
        <f t="shared" ref="BX198:BX261" si="43">AJ198+AW198+BJ198+BW198</f>
        <v>0</v>
      </c>
      <c r="BY198" s="11">
        <f t="shared" ref="BY198:BY261" si="44">+J198</f>
        <v>9.7563866333856986</v>
      </c>
      <c r="BZ198" s="12">
        <f t="shared" si="37"/>
        <v>0</v>
      </c>
      <c r="CA198" s="1">
        <v>32</v>
      </c>
      <c r="CB198" s="1">
        <v>23</v>
      </c>
      <c r="CC198" s="1">
        <v>17</v>
      </c>
      <c r="CD198" s="1">
        <v>4</v>
      </c>
      <c r="CE198" s="1">
        <v>5</v>
      </c>
      <c r="CF198" s="1">
        <v>11</v>
      </c>
      <c r="CG198" s="1">
        <v>13</v>
      </c>
      <c r="CH198" s="1">
        <v>0</v>
      </c>
      <c r="CI198" s="1">
        <v>1</v>
      </c>
      <c r="CJ198" s="1">
        <v>3</v>
      </c>
      <c r="CK198" s="1">
        <v>5</v>
      </c>
      <c r="CL198" s="8"/>
      <c r="CM198" s="8">
        <f t="shared" ref="CM198:CM261" si="45">SUM(CA198:CL198)</f>
        <v>114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8"/>
      <c r="CZ198" s="8">
        <f t="shared" ref="CZ198:CZ261" si="46">SUM(CN198:CY198)</f>
        <v>0</v>
      </c>
      <c r="DA198" s="1">
        <v>0</v>
      </c>
      <c r="DB198" s="1">
        <v>0</v>
      </c>
      <c r="DC198" s="1">
        <v>15</v>
      </c>
      <c r="DD198" s="1">
        <v>0</v>
      </c>
      <c r="DE198" s="1">
        <v>0</v>
      </c>
      <c r="DF198" s="1">
        <v>8</v>
      </c>
      <c r="DG198" s="1">
        <v>3</v>
      </c>
      <c r="DH198" s="1">
        <v>0</v>
      </c>
      <c r="DI198" s="1">
        <v>0</v>
      </c>
      <c r="DJ198" s="1">
        <v>0</v>
      </c>
      <c r="DK198" s="1">
        <v>0</v>
      </c>
      <c r="DL198" s="8"/>
      <c r="DM198" s="8">
        <f t="shared" ref="DM198:DM261" si="47">SUM(DA198:DL198)</f>
        <v>26</v>
      </c>
    </row>
    <row r="199" spans="1:117" x14ac:dyDescent="0.2">
      <c r="A199" s="26" t="s">
        <v>13</v>
      </c>
      <c r="B199" s="27" t="s">
        <v>149</v>
      </c>
      <c r="C199" s="28">
        <v>404</v>
      </c>
      <c r="D199" s="27" t="s">
        <v>401</v>
      </c>
      <c r="E199" s="27" t="s">
        <v>225</v>
      </c>
      <c r="F199" s="27" t="s">
        <v>150</v>
      </c>
      <c r="G199" s="28" t="s">
        <v>265</v>
      </c>
      <c r="H199" s="28">
        <v>198</v>
      </c>
      <c r="I199" s="29" t="s">
        <v>402</v>
      </c>
      <c r="J199" s="32">
        <v>10.802660973360521</v>
      </c>
      <c r="K199" s="6">
        <v>12</v>
      </c>
      <c r="L199" s="1">
        <v>7</v>
      </c>
      <c r="M199" s="1">
        <v>4</v>
      </c>
      <c r="N199" s="1">
        <v>1</v>
      </c>
      <c r="O199" s="1">
        <v>10</v>
      </c>
      <c r="P199" s="1">
        <v>7</v>
      </c>
      <c r="Q199" s="1">
        <v>15</v>
      </c>
      <c r="R199" s="1">
        <v>3</v>
      </c>
      <c r="S199" s="1">
        <v>2</v>
      </c>
      <c r="T199" s="1">
        <v>0</v>
      </c>
      <c r="U199" s="1">
        <v>0</v>
      </c>
      <c r="V199" s="8"/>
      <c r="W199" s="35">
        <f t="shared" si="38"/>
        <v>61</v>
      </c>
      <c r="X199" s="6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8"/>
      <c r="AJ199" s="35">
        <f t="shared" si="39"/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8"/>
      <c r="AW199" s="35">
        <f t="shared" si="40"/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0</v>
      </c>
      <c r="BI199" s="8"/>
      <c r="BJ199" s="35">
        <f t="shared" si="41"/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8"/>
      <c r="BW199" s="39">
        <f t="shared" si="42"/>
        <v>0</v>
      </c>
      <c r="BX199" s="17">
        <f t="shared" si="43"/>
        <v>0</v>
      </c>
      <c r="BY199" s="11">
        <f t="shared" si="44"/>
        <v>10.802660973360521</v>
      </c>
      <c r="BZ199" s="12">
        <f t="shared" si="37"/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>
        <v>0</v>
      </c>
      <c r="CH199" s="1">
        <v>0</v>
      </c>
      <c r="CI199" s="1">
        <v>0</v>
      </c>
      <c r="CJ199" s="1">
        <v>0</v>
      </c>
      <c r="CK199" s="1">
        <v>0</v>
      </c>
      <c r="CL199" s="8"/>
      <c r="CM199" s="8">
        <f t="shared" si="45"/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8"/>
      <c r="CZ199" s="8">
        <f t="shared" si="46"/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>
        <v>0</v>
      </c>
      <c r="DK199" s="1">
        <v>0</v>
      </c>
      <c r="DL199" s="8"/>
      <c r="DM199" s="8">
        <f t="shared" si="47"/>
        <v>0</v>
      </c>
    </row>
    <row r="200" spans="1:117" x14ac:dyDescent="0.2">
      <c r="A200" s="26" t="s">
        <v>13</v>
      </c>
      <c r="B200" s="27" t="s">
        <v>149</v>
      </c>
      <c r="C200" s="28">
        <v>401</v>
      </c>
      <c r="D200" s="27" t="s">
        <v>388</v>
      </c>
      <c r="E200" s="27" t="s">
        <v>13</v>
      </c>
      <c r="F200" s="27" t="s">
        <v>149</v>
      </c>
      <c r="G200" s="28" t="s">
        <v>265</v>
      </c>
      <c r="H200" s="28">
        <v>199</v>
      </c>
      <c r="I200" s="29" t="s">
        <v>403</v>
      </c>
      <c r="J200" s="32">
        <v>7.9418415244943397</v>
      </c>
      <c r="K200" s="6">
        <v>7</v>
      </c>
      <c r="L200" s="1">
        <v>5</v>
      </c>
      <c r="M200" s="1">
        <v>12</v>
      </c>
      <c r="N200" s="1">
        <v>1</v>
      </c>
      <c r="O200" s="1">
        <v>1</v>
      </c>
      <c r="P200" s="1">
        <v>0</v>
      </c>
      <c r="Q200" s="1">
        <v>8</v>
      </c>
      <c r="R200" s="1">
        <v>2</v>
      </c>
      <c r="S200" s="1">
        <v>1</v>
      </c>
      <c r="T200" s="1">
        <v>2</v>
      </c>
      <c r="U200" s="1">
        <v>0</v>
      </c>
      <c r="V200" s="8"/>
      <c r="W200" s="35">
        <f t="shared" si="38"/>
        <v>39</v>
      </c>
      <c r="X200" s="6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8"/>
      <c r="AJ200" s="35">
        <f t="shared" si="39"/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8"/>
      <c r="AW200" s="35">
        <f t="shared" si="40"/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0</v>
      </c>
      <c r="BI200" s="8"/>
      <c r="BJ200" s="35">
        <f t="shared" si="41"/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8"/>
      <c r="BW200" s="39">
        <f t="shared" si="42"/>
        <v>0</v>
      </c>
      <c r="BX200" s="17">
        <f t="shared" si="43"/>
        <v>0</v>
      </c>
      <c r="BY200" s="11">
        <f t="shared" si="44"/>
        <v>7.9418415244943397</v>
      </c>
      <c r="BZ200" s="12">
        <f t="shared" si="37"/>
        <v>0</v>
      </c>
      <c r="CA200" s="1">
        <v>0</v>
      </c>
      <c r="CB200" s="1">
        <v>1</v>
      </c>
      <c r="CC200" s="1">
        <v>5</v>
      </c>
      <c r="CD200" s="1">
        <v>0</v>
      </c>
      <c r="CE200" s="1">
        <v>0</v>
      </c>
      <c r="CF200" s="1">
        <v>3</v>
      </c>
      <c r="CG200" s="1">
        <v>0</v>
      </c>
      <c r="CH200" s="1">
        <v>0</v>
      </c>
      <c r="CI200" s="1">
        <v>0</v>
      </c>
      <c r="CJ200" s="1">
        <v>0</v>
      </c>
      <c r="CK200" s="1">
        <v>0</v>
      </c>
      <c r="CL200" s="8"/>
      <c r="CM200" s="8">
        <f t="shared" si="45"/>
        <v>9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1">
        <v>0</v>
      </c>
      <c r="CY200" s="8"/>
      <c r="CZ200" s="8">
        <f t="shared" si="46"/>
        <v>0</v>
      </c>
      <c r="DA200" s="1">
        <v>0</v>
      </c>
      <c r="DB200" s="1">
        <v>0</v>
      </c>
      <c r="DC200" s="1">
        <v>5</v>
      </c>
      <c r="DD200" s="1">
        <v>0</v>
      </c>
      <c r="DE200" s="1">
        <v>0</v>
      </c>
      <c r="DF200" s="1">
        <v>3</v>
      </c>
      <c r="DG200" s="1">
        <v>0</v>
      </c>
      <c r="DH200" s="1">
        <v>0</v>
      </c>
      <c r="DI200" s="1">
        <v>0</v>
      </c>
      <c r="DJ200" s="1">
        <v>0</v>
      </c>
      <c r="DK200" s="1">
        <v>0</v>
      </c>
      <c r="DL200" s="8"/>
      <c r="DM200" s="8">
        <f t="shared" si="47"/>
        <v>8</v>
      </c>
    </row>
    <row r="201" spans="1:117" x14ac:dyDescent="0.2">
      <c r="A201" s="26" t="s">
        <v>13</v>
      </c>
      <c r="B201" s="27" t="s">
        <v>149</v>
      </c>
      <c r="C201" s="28">
        <v>401</v>
      </c>
      <c r="D201" s="27" t="s">
        <v>388</v>
      </c>
      <c r="E201" s="27" t="s">
        <v>13</v>
      </c>
      <c r="F201" s="27" t="s">
        <v>149</v>
      </c>
      <c r="G201" s="28" t="s">
        <v>265</v>
      </c>
      <c r="H201" s="28">
        <v>200</v>
      </c>
      <c r="I201" s="29" t="s">
        <v>404</v>
      </c>
      <c r="J201" s="32">
        <v>5.4418808900997018</v>
      </c>
      <c r="K201" s="6">
        <v>11</v>
      </c>
      <c r="L201" s="1">
        <v>3</v>
      </c>
      <c r="M201" s="1">
        <v>3</v>
      </c>
      <c r="N201" s="1">
        <v>1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1</v>
      </c>
      <c r="U201" s="1">
        <v>0</v>
      </c>
      <c r="V201" s="8"/>
      <c r="W201" s="35">
        <f t="shared" si="38"/>
        <v>19</v>
      </c>
      <c r="X201" s="6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8"/>
      <c r="AJ201" s="35">
        <f t="shared" si="39"/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8"/>
      <c r="AW201" s="35">
        <f t="shared" si="40"/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I201" s="8"/>
      <c r="BJ201" s="35">
        <f t="shared" si="41"/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">
        <v>0</v>
      </c>
      <c r="BV201" s="8"/>
      <c r="BW201" s="39">
        <f t="shared" si="42"/>
        <v>0</v>
      </c>
      <c r="BX201" s="17">
        <f t="shared" si="43"/>
        <v>0</v>
      </c>
      <c r="BY201" s="11">
        <f t="shared" si="44"/>
        <v>5.4418808900997018</v>
      </c>
      <c r="BZ201" s="12">
        <f t="shared" si="37"/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1">
        <v>0</v>
      </c>
      <c r="CK201" s="1">
        <v>0</v>
      </c>
      <c r="CL201" s="8"/>
      <c r="CM201" s="8">
        <f t="shared" si="45"/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8"/>
      <c r="CZ201" s="8">
        <f t="shared" si="46"/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0</v>
      </c>
      <c r="DK201" s="1">
        <v>0</v>
      </c>
      <c r="DL201" s="8"/>
      <c r="DM201" s="8">
        <f t="shared" si="47"/>
        <v>0</v>
      </c>
    </row>
    <row r="202" spans="1:117" x14ac:dyDescent="0.2">
      <c r="A202" s="26" t="s">
        <v>13</v>
      </c>
      <c r="B202" s="27" t="s">
        <v>149</v>
      </c>
      <c r="C202" s="28">
        <v>401</v>
      </c>
      <c r="D202" s="27" t="s">
        <v>388</v>
      </c>
      <c r="E202" s="27" t="s">
        <v>13</v>
      </c>
      <c r="F202" s="27" t="s">
        <v>149</v>
      </c>
      <c r="G202" s="28" t="s">
        <v>265</v>
      </c>
      <c r="H202" s="28">
        <v>201</v>
      </c>
      <c r="I202" s="29" t="s">
        <v>405</v>
      </c>
      <c r="J202" s="32">
        <v>6.4764605512762738</v>
      </c>
      <c r="K202" s="6">
        <v>22</v>
      </c>
      <c r="L202" s="1">
        <v>2</v>
      </c>
      <c r="M202" s="1">
        <v>13</v>
      </c>
      <c r="N202" s="1">
        <v>2</v>
      </c>
      <c r="O202" s="1">
        <v>1</v>
      </c>
      <c r="P202" s="1">
        <v>0</v>
      </c>
      <c r="Q202" s="1">
        <v>2</v>
      </c>
      <c r="R202" s="1">
        <v>1</v>
      </c>
      <c r="S202" s="1">
        <v>0</v>
      </c>
      <c r="T202" s="1">
        <v>0</v>
      </c>
      <c r="U202" s="1">
        <v>0</v>
      </c>
      <c r="V202" s="8"/>
      <c r="W202" s="35">
        <f t="shared" si="38"/>
        <v>43</v>
      </c>
      <c r="X202" s="6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8"/>
      <c r="AJ202" s="35">
        <f t="shared" si="39"/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8"/>
      <c r="AW202" s="35">
        <f t="shared" si="40"/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8"/>
      <c r="BJ202" s="35">
        <f t="shared" si="41"/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8"/>
      <c r="BW202" s="39">
        <f t="shared" si="42"/>
        <v>0</v>
      </c>
      <c r="BX202" s="17">
        <f t="shared" si="43"/>
        <v>0</v>
      </c>
      <c r="BY202" s="11">
        <f t="shared" si="44"/>
        <v>6.4764605512762738</v>
      </c>
      <c r="BZ202" s="12">
        <f t="shared" si="37"/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13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1">
        <v>0</v>
      </c>
      <c r="CL202" s="8"/>
      <c r="CM202" s="8">
        <f t="shared" si="45"/>
        <v>13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8"/>
      <c r="CZ202" s="8">
        <f t="shared" si="46"/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0</v>
      </c>
      <c r="DK202" s="1">
        <v>0</v>
      </c>
      <c r="DL202" s="8"/>
      <c r="DM202" s="8">
        <f t="shared" si="47"/>
        <v>0</v>
      </c>
    </row>
    <row r="203" spans="1:117" x14ac:dyDescent="0.2">
      <c r="A203" s="26" t="s">
        <v>13</v>
      </c>
      <c r="B203" s="27" t="s">
        <v>151</v>
      </c>
      <c r="C203" s="28">
        <v>401</v>
      </c>
      <c r="D203" s="27" t="s">
        <v>388</v>
      </c>
      <c r="E203" s="27" t="s">
        <v>13</v>
      </c>
      <c r="F203" s="27" t="s">
        <v>151</v>
      </c>
      <c r="G203" s="28" t="s">
        <v>267</v>
      </c>
      <c r="H203" s="28">
        <v>202</v>
      </c>
      <c r="I203" s="29" t="s">
        <v>406</v>
      </c>
      <c r="J203" s="32">
        <v>12.896184490258957</v>
      </c>
      <c r="K203" s="6">
        <v>54</v>
      </c>
      <c r="L203" s="1">
        <v>11</v>
      </c>
      <c r="M203" s="1">
        <v>23</v>
      </c>
      <c r="N203" s="1">
        <v>25</v>
      </c>
      <c r="O203" s="1">
        <v>7</v>
      </c>
      <c r="P203" s="1">
        <v>6</v>
      </c>
      <c r="Q203" s="1">
        <v>5</v>
      </c>
      <c r="R203" s="1">
        <v>3</v>
      </c>
      <c r="S203" s="1">
        <v>11</v>
      </c>
      <c r="T203" s="1">
        <v>4</v>
      </c>
      <c r="U203" s="1">
        <v>4</v>
      </c>
      <c r="V203" s="8"/>
      <c r="W203" s="35">
        <f t="shared" si="38"/>
        <v>153</v>
      </c>
      <c r="X203" s="6">
        <v>9</v>
      </c>
      <c r="Y203" s="1">
        <v>0</v>
      </c>
      <c r="Z203" s="1">
        <v>3</v>
      </c>
      <c r="AA203" s="1">
        <v>0</v>
      </c>
      <c r="AB203" s="1">
        <v>8</v>
      </c>
      <c r="AC203" s="1">
        <v>9</v>
      </c>
      <c r="AD203" s="1">
        <v>0</v>
      </c>
      <c r="AE203" s="1">
        <v>2</v>
      </c>
      <c r="AF203" s="1">
        <v>0</v>
      </c>
      <c r="AG203" s="1">
        <v>1</v>
      </c>
      <c r="AH203" s="1">
        <v>0</v>
      </c>
      <c r="AI203" s="8"/>
      <c r="AJ203" s="35">
        <f t="shared" si="39"/>
        <v>32</v>
      </c>
      <c r="AK203" s="1">
        <v>3</v>
      </c>
      <c r="AL203" s="1">
        <v>2</v>
      </c>
      <c r="AM203" s="1">
        <v>0</v>
      </c>
      <c r="AN203" s="1">
        <v>0</v>
      </c>
      <c r="AO203" s="1">
        <v>0</v>
      </c>
      <c r="AP203" s="1">
        <v>0</v>
      </c>
      <c r="AQ203" s="1">
        <v>2</v>
      </c>
      <c r="AR203" s="1">
        <v>0</v>
      </c>
      <c r="AS203" s="1">
        <v>0</v>
      </c>
      <c r="AT203" s="1">
        <v>0</v>
      </c>
      <c r="AU203" s="1">
        <v>0</v>
      </c>
      <c r="AV203" s="8"/>
      <c r="AW203" s="35">
        <f t="shared" si="40"/>
        <v>7</v>
      </c>
      <c r="AX203" s="1">
        <v>3</v>
      </c>
      <c r="AY203" s="1">
        <v>2</v>
      </c>
      <c r="AZ203" s="1">
        <v>10</v>
      </c>
      <c r="BA203" s="1">
        <v>13</v>
      </c>
      <c r="BB203" s="1">
        <v>0</v>
      </c>
      <c r="BC203" s="1">
        <v>1</v>
      </c>
      <c r="BD203" s="1">
        <v>3</v>
      </c>
      <c r="BE203" s="1">
        <v>0</v>
      </c>
      <c r="BF203" s="1">
        <v>0</v>
      </c>
      <c r="BG203" s="1">
        <v>1</v>
      </c>
      <c r="BH203" s="1">
        <v>0</v>
      </c>
      <c r="BI203" s="8"/>
      <c r="BJ203" s="35">
        <f t="shared" si="41"/>
        <v>33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8"/>
      <c r="BW203" s="39">
        <f t="shared" si="42"/>
        <v>0</v>
      </c>
      <c r="BX203" s="17">
        <f t="shared" si="43"/>
        <v>72</v>
      </c>
      <c r="BY203" s="11">
        <f t="shared" si="44"/>
        <v>12.896184490258957</v>
      </c>
      <c r="BZ203" s="12">
        <f t="shared" si="37"/>
        <v>558.30466797667714</v>
      </c>
      <c r="CA203" s="1">
        <v>12</v>
      </c>
      <c r="CB203" s="1">
        <v>6</v>
      </c>
      <c r="CC203" s="1">
        <v>9</v>
      </c>
      <c r="CD203" s="1">
        <v>3</v>
      </c>
      <c r="CE203" s="1">
        <v>2</v>
      </c>
      <c r="CF203" s="1">
        <v>16</v>
      </c>
      <c r="CG203" s="1">
        <v>6</v>
      </c>
      <c r="CH203" s="1">
        <v>0</v>
      </c>
      <c r="CI203" s="1">
        <v>1</v>
      </c>
      <c r="CJ203" s="1">
        <v>0</v>
      </c>
      <c r="CK203" s="1">
        <v>1</v>
      </c>
      <c r="CL203" s="8"/>
      <c r="CM203" s="8">
        <f t="shared" si="45"/>
        <v>56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0</v>
      </c>
      <c r="CX203" s="1">
        <v>0</v>
      </c>
      <c r="CY203" s="8"/>
      <c r="CZ203" s="8">
        <f t="shared" si="46"/>
        <v>0</v>
      </c>
      <c r="DA203" s="1">
        <v>33</v>
      </c>
      <c r="DB203" s="1">
        <v>6</v>
      </c>
      <c r="DC203" s="1">
        <v>16</v>
      </c>
      <c r="DD203" s="1">
        <v>12</v>
      </c>
      <c r="DE203" s="1">
        <v>7</v>
      </c>
      <c r="DF203" s="1">
        <v>2</v>
      </c>
      <c r="DG203" s="1">
        <v>1</v>
      </c>
      <c r="DH203" s="1">
        <v>1</v>
      </c>
      <c r="DI203" s="1">
        <v>1</v>
      </c>
      <c r="DJ203" s="1">
        <v>1</v>
      </c>
      <c r="DK203" s="1">
        <v>0</v>
      </c>
      <c r="DL203" s="8"/>
      <c r="DM203" s="8">
        <f t="shared" si="47"/>
        <v>80</v>
      </c>
    </row>
    <row r="204" spans="1:117" x14ac:dyDescent="0.2">
      <c r="A204" s="26" t="s">
        <v>13</v>
      </c>
      <c r="B204" s="27" t="s">
        <v>151</v>
      </c>
      <c r="C204" s="28">
        <v>401</v>
      </c>
      <c r="D204" s="27" t="s">
        <v>388</v>
      </c>
      <c r="E204" s="27" t="s">
        <v>13</v>
      </c>
      <c r="F204" s="27" t="s">
        <v>151</v>
      </c>
      <c r="G204" s="28" t="s">
        <v>265</v>
      </c>
      <c r="H204" s="28">
        <v>204</v>
      </c>
      <c r="I204" s="29" t="s">
        <v>407</v>
      </c>
      <c r="J204" s="32">
        <v>4.0285305987913009</v>
      </c>
      <c r="K204" s="6">
        <v>31</v>
      </c>
      <c r="L204" s="1">
        <v>12</v>
      </c>
      <c r="M204" s="1">
        <v>4</v>
      </c>
      <c r="N204" s="1">
        <v>1</v>
      </c>
      <c r="O204" s="1">
        <v>1</v>
      </c>
      <c r="P204" s="1">
        <v>2</v>
      </c>
      <c r="Q204" s="1">
        <v>2</v>
      </c>
      <c r="R204" s="1">
        <v>1</v>
      </c>
      <c r="S204" s="1">
        <v>0</v>
      </c>
      <c r="T204" s="1">
        <v>0</v>
      </c>
      <c r="U204" s="1">
        <v>0</v>
      </c>
      <c r="V204" s="8"/>
      <c r="W204" s="35">
        <f t="shared" si="38"/>
        <v>54</v>
      </c>
      <c r="X204" s="6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18</v>
      </c>
      <c r="AE204" s="1">
        <v>9</v>
      </c>
      <c r="AF204" s="1">
        <v>0</v>
      </c>
      <c r="AG204" s="1">
        <v>0</v>
      </c>
      <c r="AH204" s="1">
        <v>0</v>
      </c>
      <c r="AI204" s="8"/>
      <c r="AJ204" s="35">
        <f t="shared" si="39"/>
        <v>27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8"/>
      <c r="AW204" s="35">
        <f t="shared" si="40"/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0</v>
      </c>
      <c r="BG204" s="1">
        <v>0</v>
      </c>
      <c r="BH204" s="1">
        <v>0</v>
      </c>
      <c r="BI204" s="8"/>
      <c r="BJ204" s="35">
        <f t="shared" si="41"/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>
        <v>0</v>
      </c>
      <c r="BU204" s="1">
        <v>0</v>
      </c>
      <c r="BV204" s="8"/>
      <c r="BW204" s="39">
        <f t="shared" si="42"/>
        <v>0</v>
      </c>
      <c r="BX204" s="17">
        <f t="shared" si="43"/>
        <v>27</v>
      </c>
      <c r="BY204" s="11">
        <f t="shared" si="44"/>
        <v>4.0285305987913009</v>
      </c>
      <c r="BZ204" s="12">
        <f t="shared" si="37"/>
        <v>670.21955866739449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1</v>
      </c>
      <c r="CH204" s="1">
        <v>5</v>
      </c>
      <c r="CI204" s="1">
        <v>0</v>
      </c>
      <c r="CJ204" s="1">
        <v>0</v>
      </c>
      <c r="CK204" s="1">
        <v>1</v>
      </c>
      <c r="CL204" s="8"/>
      <c r="CM204" s="8">
        <f t="shared" si="45"/>
        <v>7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1">
        <v>0</v>
      </c>
      <c r="CY204" s="8"/>
      <c r="CZ204" s="8">
        <f t="shared" si="46"/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18</v>
      </c>
      <c r="DH204" s="1">
        <v>6</v>
      </c>
      <c r="DI204" s="1">
        <v>0</v>
      </c>
      <c r="DJ204" s="1">
        <v>0</v>
      </c>
      <c r="DK204" s="1">
        <v>1</v>
      </c>
      <c r="DL204" s="8"/>
      <c r="DM204" s="8">
        <f t="shared" si="47"/>
        <v>25</v>
      </c>
    </row>
    <row r="205" spans="1:117" x14ac:dyDescent="0.2">
      <c r="A205" s="26" t="s">
        <v>13</v>
      </c>
      <c r="B205" s="27" t="s">
        <v>151</v>
      </c>
      <c r="C205" s="28">
        <v>401</v>
      </c>
      <c r="D205" s="27" t="s">
        <v>388</v>
      </c>
      <c r="E205" s="27" t="s">
        <v>13</v>
      </c>
      <c r="F205" s="27" t="s">
        <v>151</v>
      </c>
      <c r="G205" s="28" t="s">
        <v>265</v>
      </c>
      <c r="H205" s="28">
        <v>205</v>
      </c>
      <c r="I205" s="29" t="s">
        <v>408</v>
      </c>
      <c r="J205" s="32">
        <v>3.5203443994024899</v>
      </c>
      <c r="K205" s="6">
        <v>8</v>
      </c>
      <c r="L205" s="1">
        <v>4</v>
      </c>
      <c r="M205" s="1">
        <v>9</v>
      </c>
      <c r="N205" s="1">
        <v>5</v>
      </c>
      <c r="O205" s="1">
        <v>4</v>
      </c>
      <c r="P205" s="1">
        <v>2</v>
      </c>
      <c r="Q205" s="1">
        <v>2</v>
      </c>
      <c r="R205" s="1">
        <v>0</v>
      </c>
      <c r="S205" s="1">
        <v>1</v>
      </c>
      <c r="T205" s="1">
        <v>1</v>
      </c>
      <c r="U205" s="1">
        <v>1</v>
      </c>
      <c r="V205" s="8"/>
      <c r="W205" s="35">
        <f t="shared" si="38"/>
        <v>37</v>
      </c>
      <c r="X205" s="6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11</v>
      </c>
      <c r="AE205" s="1">
        <v>7</v>
      </c>
      <c r="AF205" s="1">
        <v>8</v>
      </c>
      <c r="AG205" s="1">
        <v>0</v>
      </c>
      <c r="AH205" s="1">
        <v>0</v>
      </c>
      <c r="AI205" s="8"/>
      <c r="AJ205" s="35">
        <f t="shared" si="39"/>
        <v>26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8"/>
      <c r="AW205" s="35">
        <f t="shared" si="40"/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1">
        <v>0</v>
      </c>
      <c r="BI205" s="8"/>
      <c r="BJ205" s="35">
        <f t="shared" si="41"/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8"/>
      <c r="BW205" s="39">
        <f t="shared" si="42"/>
        <v>0</v>
      </c>
      <c r="BX205" s="17">
        <f t="shared" si="43"/>
        <v>26</v>
      </c>
      <c r="BY205" s="11">
        <f t="shared" si="44"/>
        <v>3.5203443994024899</v>
      </c>
      <c r="BZ205" s="12">
        <f t="shared" si="37"/>
        <v>738.56410197857338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">
        <v>0</v>
      </c>
      <c r="CL205" s="8"/>
      <c r="CM205" s="8">
        <f t="shared" si="45"/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8"/>
      <c r="CZ205" s="8">
        <f t="shared" si="46"/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11</v>
      </c>
      <c r="DH205" s="1">
        <v>4</v>
      </c>
      <c r="DI205" s="1">
        <v>3</v>
      </c>
      <c r="DJ205" s="1">
        <v>0</v>
      </c>
      <c r="DK205" s="1">
        <v>0</v>
      </c>
      <c r="DL205" s="8"/>
      <c r="DM205" s="8">
        <f t="shared" si="47"/>
        <v>18</v>
      </c>
    </row>
    <row r="206" spans="1:117" x14ac:dyDescent="0.2">
      <c r="A206" s="26" t="s">
        <v>13</v>
      </c>
      <c r="B206" s="27" t="s">
        <v>152</v>
      </c>
      <c r="C206" s="28">
        <v>401</v>
      </c>
      <c r="D206" s="27" t="s">
        <v>388</v>
      </c>
      <c r="E206" s="27" t="s">
        <v>13</v>
      </c>
      <c r="F206" s="27" t="s">
        <v>152</v>
      </c>
      <c r="G206" s="28" t="s">
        <v>265</v>
      </c>
      <c r="H206" s="28">
        <v>206</v>
      </c>
      <c r="I206" s="29" t="s">
        <v>409</v>
      </c>
      <c r="J206" s="32">
        <v>3.1356560218275087</v>
      </c>
      <c r="K206" s="6">
        <v>8</v>
      </c>
      <c r="L206" s="1">
        <v>0</v>
      </c>
      <c r="M206" s="1">
        <v>0</v>
      </c>
      <c r="N206" s="1">
        <v>0</v>
      </c>
      <c r="O206" s="1">
        <v>2</v>
      </c>
      <c r="P206" s="1">
        <v>1</v>
      </c>
      <c r="Q206" s="1">
        <v>6</v>
      </c>
      <c r="R206" s="1">
        <v>1</v>
      </c>
      <c r="S206" s="1">
        <v>1</v>
      </c>
      <c r="T206" s="1">
        <v>0</v>
      </c>
      <c r="U206" s="1">
        <v>0</v>
      </c>
      <c r="V206" s="8"/>
      <c r="W206" s="35">
        <f t="shared" si="38"/>
        <v>19</v>
      </c>
      <c r="X206" s="6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8"/>
      <c r="AJ206" s="35">
        <f t="shared" si="39"/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8"/>
      <c r="AW206" s="35">
        <f t="shared" si="40"/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H206" s="1">
        <v>0</v>
      </c>
      <c r="BI206" s="8"/>
      <c r="BJ206" s="35">
        <f t="shared" si="41"/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8"/>
      <c r="BW206" s="39">
        <f t="shared" si="42"/>
        <v>0</v>
      </c>
      <c r="BX206" s="17">
        <f t="shared" si="43"/>
        <v>0</v>
      </c>
      <c r="BY206" s="11">
        <f t="shared" si="44"/>
        <v>3.1356560218275087</v>
      </c>
      <c r="BZ206" s="12">
        <f t="shared" si="37"/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0</v>
      </c>
      <c r="CJ206" s="1">
        <v>0</v>
      </c>
      <c r="CK206" s="1">
        <v>0</v>
      </c>
      <c r="CL206" s="8"/>
      <c r="CM206" s="8">
        <f t="shared" si="45"/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8"/>
      <c r="CZ206" s="8">
        <f t="shared" si="46"/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1">
        <v>0</v>
      </c>
      <c r="DK206" s="1">
        <v>0</v>
      </c>
      <c r="DL206" s="8"/>
      <c r="DM206" s="8">
        <f t="shared" si="47"/>
        <v>0</v>
      </c>
    </row>
    <row r="207" spans="1:117" x14ac:dyDescent="0.2">
      <c r="A207" s="26" t="s">
        <v>13</v>
      </c>
      <c r="B207" s="27" t="s">
        <v>152</v>
      </c>
      <c r="C207" s="28">
        <v>401</v>
      </c>
      <c r="D207" s="27" t="s">
        <v>388</v>
      </c>
      <c r="E207" s="27" t="s">
        <v>13</v>
      </c>
      <c r="F207" s="27" t="s">
        <v>152</v>
      </c>
      <c r="G207" s="28" t="s">
        <v>265</v>
      </c>
      <c r="H207" s="28">
        <v>207</v>
      </c>
      <c r="I207" s="29" t="s">
        <v>410</v>
      </c>
      <c r="J207" s="32">
        <v>7.509596587306647</v>
      </c>
      <c r="K207" s="6">
        <v>20</v>
      </c>
      <c r="L207" s="1">
        <v>2</v>
      </c>
      <c r="M207" s="1">
        <v>0</v>
      </c>
      <c r="N207" s="1">
        <v>2</v>
      </c>
      <c r="O207" s="1">
        <v>0</v>
      </c>
      <c r="P207" s="1">
        <v>1</v>
      </c>
      <c r="Q207" s="1">
        <v>3</v>
      </c>
      <c r="R207" s="1">
        <v>2</v>
      </c>
      <c r="S207" s="1">
        <v>2</v>
      </c>
      <c r="T207" s="1">
        <v>0</v>
      </c>
      <c r="U207" s="1">
        <v>2</v>
      </c>
      <c r="V207" s="8"/>
      <c r="W207" s="35">
        <f t="shared" si="38"/>
        <v>34</v>
      </c>
      <c r="X207" s="6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8"/>
      <c r="AJ207" s="35">
        <f t="shared" si="39"/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8"/>
      <c r="AW207" s="35">
        <f t="shared" si="40"/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8"/>
      <c r="BJ207" s="35">
        <f t="shared" si="41"/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8"/>
      <c r="BW207" s="39">
        <f t="shared" si="42"/>
        <v>0</v>
      </c>
      <c r="BX207" s="17">
        <f t="shared" si="43"/>
        <v>0</v>
      </c>
      <c r="BY207" s="11">
        <f t="shared" si="44"/>
        <v>7.509596587306647</v>
      </c>
      <c r="BZ207" s="12">
        <f t="shared" si="37"/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1">
        <v>0</v>
      </c>
      <c r="CL207" s="8"/>
      <c r="CM207" s="8">
        <f t="shared" si="45"/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8"/>
      <c r="CZ207" s="8">
        <f t="shared" si="46"/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>
        <v>0</v>
      </c>
      <c r="DK207" s="1">
        <v>0</v>
      </c>
      <c r="DL207" s="8"/>
      <c r="DM207" s="8">
        <f t="shared" si="47"/>
        <v>0</v>
      </c>
    </row>
    <row r="208" spans="1:117" x14ac:dyDescent="0.2">
      <c r="A208" s="26" t="s">
        <v>13</v>
      </c>
      <c r="B208" s="27" t="s">
        <v>152</v>
      </c>
      <c r="C208" s="28">
        <v>401</v>
      </c>
      <c r="D208" s="27" t="s">
        <v>388</v>
      </c>
      <c r="E208" s="27" t="s">
        <v>13</v>
      </c>
      <c r="F208" s="27" t="s">
        <v>152</v>
      </c>
      <c r="G208" s="28" t="s">
        <v>265</v>
      </c>
      <c r="H208" s="28">
        <v>208</v>
      </c>
      <c r="I208" s="29" t="s">
        <v>411</v>
      </c>
      <c r="J208" s="32">
        <v>6.5409385168694829</v>
      </c>
      <c r="K208" s="6">
        <v>22</v>
      </c>
      <c r="L208" s="1">
        <v>3</v>
      </c>
      <c r="M208" s="1">
        <v>0</v>
      </c>
      <c r="N208" s="1">
        <v>1</v>
      </c>
      <c r="O208" s="1">
        <v>4</v>
      </c>
      <c r="P208" s="1">
        <v>1</v>
      </c>
      <c r="Q208" s="1">
        <v>1</v>
      </c>
      <c r="R208" s="1">
        <v>1</v>
      </c>
      <c r="S208" s="1">
        <v>0</v>
      </c>
      <c r="T208" s="1">
        <v>1</v>
      </c>
      <c r="U208" s="1">
        <v>0</v>
      </c>
      <c r="V208" s="8"/>
      <c r="W208" s="35">
        <f t="shared" si="38"/>
        <v>34</v>
      </c>
      <c r="X208" s="6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8"/>
      <c r="AJ208" s="35">
        <f t="shared" si="39"/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8"/>
      <c r="AW208" s="35">
        <f t="shared" si="40"/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1">
        <v>0</v>
      </c>
      <c r="BI208" s="8"/>
      <c r="BJ208" s="35">
        <f t="shared" si="41"/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8"/>
      <c r="BW208" s="39">
        <f t="shared" si="42"/>
        <v>0</v>
      </c>
      <c r="BX208" s="17">
        <f t="shared" si="43"/>
        <v>0</v>
      </c>
      <c r="BY208" s="11">
        <f t="shared" si="44"/>
        <v>6.5409385168694829</v>
      </c>
      <c r="BZ208" s="12">
        <f t="shared" si="37"/>
        <v>0</v>
      </c>
      <c r="CA208" s="1">
        <v>5</v>
      </c>
      <c r="CB208" s="1">
        <v>1</v>
      </c>
      <c r="CC208" s="1">
        <v>0</v>
      </c>
      <c r="CD208" s="1">
        <v>0</v>
      </c>
      <c r="CE208" s="1">
        <v>0</v>
      </c>
      <c r="CF208" s="1">
        <v>0</v>
      </c>
      <c r="CG208" s="1">
        <v>3</v>
      </c>
      <c r="CH208" s="1">
        <v>7</v>
      </c>
      <c r="CI208" s="1">
        <v>0</v>
      </c>
      <c r="CJ208" s="1">
        <v>0</v>
      </c>
      <c r="CK208" s="1">
        <v>0</v>
      </c>
      <c r="CL208" s="8"/>
      <c r="CM208" s="8">
        <f t="shared" si="45"/>
        <v>16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8"/>
      <c r="CZ208" s="8">
        <f t="shared" si="46"/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  <c r="DK208" s="1">
        <v>0</v>
      </c>
      <c r="DL208" s="8"/>
      <c r="DM208" s="8">
        <f t="shared" si="47"/>
        <v>0</v>
      </c>
    </row>
    <row r="209" spans="1:117" x14ac:dyDescent="0.2">
      <c r="A209" s="26" t="s">
        <v>13</v>
      </c>
      <c r="B209" s="27" t="s">
        <v>152</v>
      </c>
      <c r="C209" s="28">
        <v>401</v>
      </c>
      <c r="D209" s="27" t="s">
        <v>388</v>
      </c>
      <c r="E209" s="27" t="s">
        <v>13</v>
      </c>
      <c r="F209" s="27" t="s">
        <v>152</v>
      </c>
      <c r="G209" s="28" t="s">
        <v>267</v>
      </c>
      <c r="H209" s="28">
        <v>209</v>
      </c>
      <c r="I209" s="29" t="s">
        <v>412</v>
      </c>
      <c r="J209" s="32">
        <v>19.143479598227181</v>
      </c>
      <c r="K209" s="6">
        <v>44</v>
      </c>
      <c r="L209" s="1">
        <v>25</v>
      </c>
      <c r="M209" s="1">
        <v>16</v>
      </c>
      <c r="N209" s="1">
        <v>5</v>
      </c>
      <c r="O209" s="1">
        <v>31</v>
      </c>
      <c r="P209" s="1">
        <v>26</v>
      </c>
      <c r="Q209" s="1">
        <v>8</v>
      </c>
      <c r="R209" s="1">
        <v>12</v>
      </c>
      <c r="S209" s="1">
        <v>8</v>
      </c>
      <c r="T209" s="1">
        <v>11</v>
      </c>
      <c r="U209" s="1">
        <v>2</v>
      </c>
      <c r="V209" s="8"/>
      <c r="W209" s="35">
        <f t="shared" si="38"/>
        <v>188</v>
      </c>
      <c r="X209" s="6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8"/>
      <c r="AJ209" s="35">
        <f t="shared" si="39"/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8"/>
      <c r="AW209" s="35">
        <f t="shared" si="40"/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">
        <v>0</v>
      </c>
      <c r="BI209" s="8"/>
      <c r="BJ209" s="35">
        <f t="shared" si="41"/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8"/>
      <c r="BW209" s="39">
        <f t="shared" si="42"/>
        <v>0</v>
      </c>
      <c r="BX209" s="17">
        <f t="shared" si="43"/>
        <v>0</v>
      </c>
      <c r="BY209" s="11">
        <f t="shared" si="44"/>
        <v>19.143479598227181</v>
      </c>
      <c r="BZ209" s="12">
        <f t="shared" si="37"/>
        <v>0</v>
      </c>
      <c r="CA209" s="1">
        <v>8</v>
      </c>
      <c r="CB209" s="1">
        <v>0</v>
      </c>
      <c r="CC209" s="1">
        <v>0</v>
      </c>
      <c r="CD209" s="1">
        <v>0</v>
      </c>
      <c r="CE209" s="1">
        <v>4</v>
      </c>
      <c r="CF209" s="1">
        <v>1</v>
      </c>
      <c r="CG209" s="1">
        <v>0</v>
      </c>
      <c r="CH209" s="1">
        <v>19</v>
      </c>
      <c r="CI209" s="1">
        <v>0</v>
      </c>
      <c r="CJ209" s="1">
        <v>0</v>
      </c>
      <c r="CK209" s="1">
        <v>0</v>
      </c>
      <c r="CL209" s="8"/>
      <c r="CM209" s="8">
        <f t="shared" si="45"/>
        <v>32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1">
        <v>0</v>
      </c>
      <c r="CY209" s="8"/>
      <c r="CZ209" s="8">
        <f t="shared" si="46"/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2</v>
      </c>
      <c r="DG209" s="1">
        <v>0</v>
      </c>
      <c r="DH209" s="1">
        <v>0</v>
      </c>
      <c r="DI209" s="1">
        <v>0</v>
      </c>
      <c r="DJ209" s="1">
        <v>7</v>
      </c>
      <c r="DK209" s="1">
        <v>0</v>
      </c>
      <c r="DL209" s="8"/>
      <c r="DM209" s="8">
        <f t="shared" si="47"/>
        <v>9</v>
      </c>
    </row>
    <row r="210" spans="1:117" x14ac:dyDescent="0.2">
      <c r="A210" s="26" t="s">
        <v>13</v>
      </c>
      <c r="B210" s="27" t="s">
        <v>14</v>
      </c>
      <c r="C210" s="28">
        <v>405</v>
      </c>
      <c r="D210" s="27" t="s">
        <v>232</v>
      </c>
      <c r="E210" s="27" t="s">
        <v>261</v>
      </c>
      <c r="F210" s="27" t="s">
        <v>258</v>
      </c>
      <c r="G210" s="28" t="s">
        <v>282</v>
      </c>
      <c r="H210" s="28">
        <v>210</v>
      </c>
      <c r="I210" s="29" t="s">
        <v>413</v>
      </c>
      <c r="J210" s="32">
        <v>0</v>
      </c>
      <c r="K210" s="6">
        <v>406</v>
      </c>
      <c r="L210" s="1">
        <v>139</v>
      </c>
      <c r="M210" s="1">
        <v>123</v>
      </c>
      <c r="N210" s="1">
        <v>112</v>
      </c>
      <c r="O210" s="1">
        <v>90</v>
      </c>
      <c r="P210" s="1">
        <v>80</v>
      </c>
      <c r="Q210" s="1">
        <v>85</v>
      </c>
      <c r="R210" s="1">
        <v>104</v>
      </c>
      <c r="S210" s="1">
        <v>84</v>
      </c>
      <c r="T210" s="1">
        <v>58</v>
      </c>
      <c r="U210" s="1">
        <v>16</v>
      </c>
      <c r="V210" s="8"/>
      <c r="W210" s="35">
        <f t="shared" si="38"/>
        <v>1297</v>
      </c>
      <c r="X210" s="6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8"/>
      <c r="AJ210" s="35">
        <f t="shared" si="39"/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8"/>
      <c r="AW210" s="35">
        <f t="shared" si="40"/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G210" s="1">
        <v>0</v>
      </c>
      <c r="BH210" s="1">
        <v>0</v>
      </c>
      <c r="BI210" s="8"/>
      <c r="BJ210" s="35">
        <f t="shared" si="41"/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8"/>
      <c r="BW210" s="39">
        <f t="shared" si="42"/>
        <v>0</v>
      </c>
      <c r="BX210" s="17">
        <f t="shared" si="43"/>
        <v>0</v>
      </c>
      <c r="BY210" s="11">
        <f t="shared" si="44"/>
        <v>0</v>
      </c>
      <c r="BZ210" s="12">
        <f t="shared" si="37"/>
        <v>0</v>
      </c>
      <c r="CA210" s="1">
        <v>0</v>
      </c>
      <c r="CB210" s="1">
        <v>0</v>
      </c>
      <c r="CC210" s="1">
        <v>0</v>
      </c>
      <c r="CD210" s="1">
        <v>0</v>
      </c>
      <c r="CE210" s="1">
        <v>0</v>
      </c>
      <c r="CF210" s="1">
        <v>0</v>
      </c>
      <c r="CG210" s="1">
        <v>0</v>
      </c>
      <c r="CH210" s="1">
        <v>0</v>
      </c>
      <c r="CI210" s="1">
        <v>0</v>
      </c>
      <c r="CJ210" s="1">
        <v>0</v>
      </c>
      <c r="CK210" s="1">
        <v>0</v>
      </c>
      <c r="CL210" s="8"/>
      <c r="CM210" s="8">
        <f t="shared" si="45"/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1">
        <v>0</v>
      </c>
      <c r="CY210" s="8"/>
      <c r="CZ210" s="8">
        <f t="shared" si="46"/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>
        <v>0</v>
      </c>
      <c r="DK210" s="1">
        <v>0</v>
      </c>
      <c r="DL210" s="8"/>
      <c r="DM210" s="8">
        <f t="shared" si="47"/>
        <v>0</v>
      </c>
    </row>
    <row r="211" spans="1:117" x14ac:dyDescent="0.2">
      <c r="A211" s="26" t="s">
        <v>13</v>
      </c>
      <c r="B211" s="27" t="s">
        <v>14</v>
      </c>
      <c r="C211" s="28">
        <v>401</v>
      </c>
      <c r="D211" s="27" t="s">
        <v>388</v>
      </c>
      <c r="E211" s="27" t="s">
        <v>13</v>
      </c>
      <c r="F211" s="27" t="s">
        <v>14</v>
      </c>
      <c r="G211" s="28" t="s">
        <v>267</v>
      </c>
      <c r="H211" s="28">
        <v>211</v>
      </c>
      <c r="I211" s="29" t="s">
        <v>414</v>
      </c>
      <c r="J211" s="32">
        <v>132.73889242809037</v>
      </c>
      <c r="K211" s="6">
        <v>357</v>
      </c>
      <c r="L211" s="1">
        <v>190</v>
      </c>
      <c r="M211" s="1">
        <v>199</v>
      </c>
      <c r="N211" s="1">
        <v>129</v>
      </c>
      <c r="O211" s="1">
        <v>147</v>
      </c>
      <c r="P211" s="1">
        <v>80</v>
      </c>
      <c r="Q211" s="1">
        <v>68</v>
      </c>
      <c r="R211" s="1">
        <v>49</v>
      </c>
      <c r="S211" s="1">
        <v>48</v>
      </c>
      <c r="T211" s="1">
        <v>32</v>
      </c>
      <c r="U211" s="1">
        <v>44</v>
      </c>
      <c r="V211" s="8"/>
      <c r="W211" s="35">
        <f t="shared" si="38"/>
        <v>1343</v>
      </c>
      <c r="X211" s="6">
        <v>0</v>
      </c>
      <c r="Y211" s="1">
        <v>5</v>
      </c>
      <c r="Z211" s="1">
        <v>1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8"/>
      <c r="AJ211" s="35">
        <f t="shared" si="39"/>
        <v>6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8"/>
      <c r="AW211" s="35">
        <f t="shared" si="40"/>
        <v>0</v>
      </c>
      <c r="AX211" s="1">
        <v>0</v>
      </c>
      <c r="AY211" s="1">
        <v>2</v>
      </c>
      <c r="AZ211" s="1">
        <v>19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1">
        <v>0</v>
      </c>
      <c r="BI211" s="8"/>
      <c r="BJ211" s="35">
        <f t="shared" si="41"/>
        <v>21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">
        <v>0</v>
      </c>
      <c r="BV211" s="8"/>
      <c r="BW211" s="39">
        <f t="shared" si="42"/>
        <v>0</v>
      </c>
      <c r="BX211" s="17">
        <f t="shared" si="43"/>
        <v>27</v>
      </c>
      <c r="BY211" s="11">
        <f t="shared" si="44"/>
        <v>132.73889242809037</v>
      </c>
      <c r="BZ211" s="12">
        <f t="shared" si="37"/>
        <v>20.340685014097819</v>
      </c>
      <c r="CA211" s="1">
        <v>180</v>
      </c>
      <c r="CB211" s="1">
        <v>80</v>
      </c>
      <c r="CC211" s="1">
        <v>175</v>
      </c>
      <c r="CD211" s="1">
        <v>58</v>
      </c>
      <c r="CE211" s="1">
        <v>129</v>
      </c>
      <c r="CF211" s="1">
        <v>91</v>
      </c>
      <c r="CG211" s="1">
        <v>33</v>
      </c>
      <c r="CH211" s="1">
        <v>31</v>
      </c>
      <c r="CI211" s="1">
        <v>34</v>
      </c>
      <c r="CJ211" s="1">
        <v>30</v>
      </c>
      <c r="CK211" s="1">
        <v>50</v>
      </c>
      <c r="CL211" s="8"/>
      <c r="CM211" s="8">
        <f t="shared" si="45"/>
        <v>891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1">
        <v>0</v>
      </c>
      <c r="CY211" s="8"/>
      <c r="CZ211" s="8">
        <f t="shared" si="46"/>
        <v>0</v>
      </c>
      <c r="DA211" s="1">
        <v>8</v>
      </c>
      <c r="DB211" s="1">
        <v>0</v>
      </c>
      <c r="DC211" s="1">
        <v>60</v>
      </c>
      <c r="DD211" s="1">
        <v>0</v>
      </c>
      <c r="DE211" s="1">
        <v>23</v>
      </c>
      <c r="DF211" s="1">
        <v>0</v>
      </c>
      <c r="DG211" s="1">
        <v>0</v>
      </c>
      <c r="DH211" s="1">
        <v>3</v>
      </c>
      <c r="DI211" s="1">
        <v>0</v>
      </c>
      <c r="DJ211" s="1">
        <v>0</v>
      </c>
      <c r="DK211" s="1">
        <v>0</v>
      </c>
      <c r="DL211" s="8"/>
      <c r="DM211" s="8">
        <f t="shared" si="47"/>
        <v>94</v>
      </c>
    </row>
    <row r="212" spans="1:117" x14ac:dyDescent="0.2">
      <c r="A212" s="26" t="s">
        <v>13</v>
      </c>
      <c r="B212" s="27" t="s">
        <v>14</v>
      </c>
      <c r="C212" s="28">
        <v>401</v>
      </c>
      <c r="D212" s="27" t="s">
        <v>388</v>
      </c>
      <c r="E212" s="27" t="s">
        <v>13</v>
      </c>
      <c r="F212" s="27" t="s">
        <v>14</v>
      </c>
      <c r="G212" s="28" t="s">
        <v>269</v>
      </c>
      <c r="H212" s="28">
        <v>212</v>
      </c>
      <c r="I212" s="29" t="s">
        <v>415</v>
      </c>
      <c r="J212" s="32">
        <v>35.003929330702888</v>
      </c>
      <c r="K212" s="6">
        <v>56</v>
      </c>
      <c r="L212" s="1">
        <v>50</v>
      </c>
      <c r="M212" s="1">
        <v>31</v>
      </c>
      <c r="N212" s="1">
        <v>22</v>
      </c>
      <c r="O212" s="1">
        <v>24</v>
      </c>
      <c r="P212" s="1">
        <v>18</v>
      </c>
      <c r="Q212" s="1">
        <v>25</v>
      </c>
      <c r="R212" s="1">
        <v>29</v>
      </c>
      <c r="S212" s="1">
        <v>10</v>
      </c>
      <c r="T212" s="1">
        <v>17</v>
      </c>
      <c r="U212" s="1">
        <v>5</v>
      </c>
      <c r="V212" s="8"/>
      <c r="W212" s="35">
        <f t="shared" si="38"/>
        <v>287</v>
      </c>
      <c r="X212" s="6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8"/>
      <c r="AJ212" s="35">
        <f t="shared" si="39"/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2</v>
      </c>
      <c r="AS212" s="1">
        <v>0</v>
      </c>
      <c r="AT212" s="1">
        <v>0</v>
      </c>
      <c r="AU212" s="1">
        <v>0</v>
      </c>
      <c r="AV212" s="8"/>
      <c r="AW212" s="35">
        <f t="shared" si="40"/>
        <v>2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0</v>
      </c>
      <c r="BG212" s="1">
        <v>0</v>
      </c>
      <c r="BH212" s="1">
        <v>0</v>
      </c>
      <c r="BI212" s="8"/>
      <c r="BJ212" s="35">
        <f t="shared" si="41"/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U212" s="1">
        <v>0</v>
      </c>
      <c r="BV212" s="8"/>
      <c r="BW212" s="39">
        <f t="shared" si="42"/>
        <v>0</v>
      </c>
      <c r="BX212" s="17">
        <f t="shared" si="43"/>
        <v>2</v>
      </c>
      <c r="BY212" s="11">
        <f t="shared" si="44"/>
        <v>35.003929330702888</v>
      </c>
      <c r="BZ212" s="12">
        <f t="shared" si="37"/>
        <v>5.7136442629192095</v>
      </c>
      <c r="CA212" s="1">
        <v>12</v>
      </c>
      <c r="CB212" s="1">
        <v>31</v>
      </c>
      <c r="CC212" s="1">
        <v>16</v>
      </c>
      <c r="CD212" s="1">
        <v>8</v>
      </c>
      <c r="CE212" s="1">
        <v>2</v>
      </c>
      <c r="CF212" s="1">
        <v>6</v>
      </c>
      <c r="CG212" s="1">
        <v>11</v>
      </c>
      <c r="CH212" s="1">
        <v>7</v>
      </c>
      <c r="CI212" s="1">
        <v>7</v>
      </c>
      <c r="CJ212" s="1">
        <v>0</v>
      </c>
      <c r="CK212" s="1">
        <v>1</v>
      </c>
      <c r="CL212" s="8"/>
      <c r="CM212" s="8">
        <f t="shared" si="45"/>
        <v>101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X212" s="1">
        <v>0</v>
      </c>
      <c r="CY212" s="8"/>
      <c r="CZ212" s="8">
        <f t="shared" si="46"/>
        <v>0</v>
      </c>
      <c r="DA212" s="1">
        <v>12</v>
      </c>
      <c r="DB212" s="1">
        <v>3</v>
      </c>
      <c r="DC212" s="1">
        <v>14</v>
      </c>
      <c r="DD212" s="1">
        <v>2</v>
      </c>
      <c r="DE212" s="1">
        <v>0</v>
      </c>
      <c r="DF212" s="1">
        <v>0</v>
      </c>
      <c r="DG212" s="1">
        <v>6</v>
      </c>
      <c r="DH212" s="1">
        <v>3</v>
      </c>
      <c r="DI212" s="1">
        <v>1</v>
      </c>
      <c r="DJ212" s="1">
        <v>0</v>
      </c>
      <c r="DK212" s="1">
        <v>0</v>
      </c>
      <c r="DL212" s="8"/>
      <c r="DM212" s="8">
        <f t="shared" si="47"/>
        <v>41</v>
      </c>
    </row>
    <row r="213" spans="1:117" x14ac:dyDescent="0.2">
      <c r="A213" s="26" t="s">
        <v>13</v>
      </c>
      <c r="B213" s="27" t="s">
        <v>14</v>
      </c>
      <c r="C213" s="28">
        <v>401</v>
      </c>
      <c r="D213" s="27" t="s">
        <v>388</v>
      </c>
      <c r="E213" s="27" t="s">
        <v>13</v>
      </c>
      <c r="F213" s="27" t="s">
        <v>14</v>
      </c>
      <c r="G213" s="28" t="s">
        <v>265</v>
      </c>
      <c r="H213" s="28">
        <v>213</v>
      </c>
      <c r="I213" s="29" t="s">
        <v>416</v>
      </c>
      <c r="J213" s="32">
        <v>7.1931346210014473</v>
      </c>
      <c r="K213" s="6">
        <v>4</v>
      </c>
      <c r="L213" s="1">
        <v>1</v>
      </c>
      <c r="M213" s="1">
        <v>8</v>
      </c>
      <c r="N213" s="1">
        <v>0</v>
      </c>
      <c r="O213" s="1">
        <v>14</v>
      </c>
      <c r="P213" s="1">
        <v>2</v>
      </c>
      <c r="Q213" s="1">
        <v>10</v>
      </c>
      <c r="R213" s="1">
        <v>0</v>
      </c>
      <c r="S213" s="1">
        <v>0</v>
      </c>
      <c r="T213" s="1">
        <v>1</v>
      </c>
      <c r="U213" s="1">
        <v>3</v>
      </c>
      <c r="V213" s="8"/>
      <c r="W213" s="35">
        <f t="shared" si="38"/>
        <v>43</v>
      </c>
      <c r="X213" s="6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8"/>
      <c r="AJ213" s="35">
        <f t="shared" si="39"/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8"/>
      <c r="AW213" s="35">
        <f t="shared" si="40"/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H213" s="1">
        <v>0</v>
      </c>
      <c r="BI213" s="8"/>
      <c r="BJ213" s="35">
        <f t="shared" si="41"/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BU213" s="1">
        <v>0</v>
      </c>
      <c r="BV213" s="8"/>
      <c r="BW213" s="39">
        <f t="shared" si="42"/>
        <v>0</v>
      </c>
      <c r="BX213" s="17">
        <f t="shared" si="43"/>
        <v>0</v>
      </c>
      <c r="BY213" s="11">
        <f t="shared" si="44"/>
        <v>7.1931346210014473</v>
      </c>
      <c r="BZ213" s="12">
        <f t="shared" si="37"/>
        <v>0</v>
      </c>
      <c r="CA213" s="1">
        <v>1</v>
      </c>
      <c r="CB213" s="1">
        <v>0</v>
      </c>
      <c r="CC213" s="1">
        <v>0</v>
      </c>
      <c r="CD213" s="1">
        <v>0</v>
      </c>
      <c r="CE213" s="1">
        <v>0</v>
      </c>
      <c r="CF213" s="1">
        <v>0</v>
      </c>
      <c r="CG213" s="1">
        <v>0</v>
      </c>
      <c r="CH213" s="1">
        <v>0</v>
      </c>
      <c r="CI213" s="1">
        <v>0</v>
      </c>
      <c r="CJ213" s="1">
        <v>0</v>
      </c>
      <c r="CK213" s="1">
        <v>3</v>
      </c>
      <c r="CL213" s="8"/>
      <c r="CM213" s="8">
        <f t="shared" si="45"/>
        <v>4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1">
        <v>0</v>
      </c>
      <c r="CY213" s="8"/>
      <c r="CZ213" s="8">
        <f t="shared" si="46"/>
        <v>0</v>
      </c>
      <c r="DA213" s="1">
        <v>1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1">
        <v>0</v>
      </c>
      <c r="DJ213" s="1">
        <v>0</v>
      </c>
      <c r="DK213" s="1">
        <v>3</v>
      </c>
      <c r="DL213" s="8"/>
      <c r="DM213" s="8">
        <f t="shared" si="47"/>
        <v>4</v>
      </c>
    </row>
    <row r="214" spans="1:117" x14ac:dyDescent="0.2">
      <c r="A214" s="26" t="s">
        <v>13</v>
      </c>
      <c r="B214" s="27" t="s">
        <v>14</v>
      </c>
      <c r="C214" s="28">
        <v>401</v>
      </c>
      <c r="D214" s="27" t="s">
        <v>388</v>
      </c>
      <c r="E214" s="27" t="s">
        <v>13</v>
      </c>
      <c r="F214" s="27" t="s">
        <v>14</v>
      </c>
      <c r="G214" s="28" t="s">
        <v>267</v>
      </c>
      <c r="H214" s="28">
        <v>214</v>
      </c>
      <c r="I214" s="29" t="s">
        <v>417</v>
      </c>
      <c r="J214" s="32">
        <v>8.5960192613706745</v>
      </c>
      <c r="K214" s="6">
        <v>18</v>
      </c>
      <c r="L214" s="1">
        <v>4</v>
      </c>
      <c r="M214" s="1">
        <v>9</v>
      </c>
      <c r="N214" s="1">
        <v>4</v>
      </c>
      <c r="O214" s="1">
        <v>8</v>
      </c>
      <c r="P214" s="1">
        <v>3</v>
      </c>
      <c r="Q214" s="1">
        <v>10</v>
      </c>
      <c r="R214" s="1">
        <v>6</v>
      </c>
      <c r="S214" s="1">
        <v>4</v>
      </c>
      <c r="T214" s="1">
        <v>2</v>
      </c>
      <c r="U214" s="1">
        <v>0</v>
      </c>
      <c r="V214" s="8"/>
      <c r="W214" s="35">
        <f t="shared" si="38"/>
        <v>68</v>
      </c>
      <c r="X214" s="6">
        <v>0</v>
      </c>
      <c r="Y214" s="1">
        <v>1</v>
      </c>
      <c r="Z214" s="1">
        <v>2</v>
      </c>
      <c r="AA214" s="1">
        <v>1</v>
      </c>
      <c r="AB214" s="1">
        <v>2</v>
      </c>
      <c r="AC214" s="1">
        <v>3</v>
      </c>
      <c r="AD214" s="1">
        <v>5</v>
      </c>
      <c r="AE214" s="1">
        <v>2</v>
      </c>
      <c r="AF214" s="1">
        <v>0</v>
      </c>
      <c r="AG214" s="1">
        <v>0</v>
      </c>
      <c r="AH214" s="1">
        <v>0</v>
      </c>
      <c r="AI214" s="8"/>
      <c r="AJ214" s="35">
        <f t="shared" si="39"/>
        <v>16</v>
      </c>
      <c r="AK214" s="1">
        <v>0</v>
      </c>
      <c r="AL214" s="1">
        <v>0</v>
      </c>
      <c r="AM214" s="1">
        <v>0</v>
      </c>
      <c r="AN214" s="1">
        <v>0</v>
      </c>
      <c r="AO214" s="1">
        <v>1</v>
      </c>
      <c r="AP214" s="1">
        <v>0</v>
      </c>
      <c r="AQ214" s="1">
        <v>1</v>
      </c>
      <c r="AR214" s="1">
        <v>0</v>
      </c>
      <c r="AS214" s="1">
        <v>0</v>
      </c>
      <c r="AT214" s="1">
        <v>0</v>
      </c>
      <c r="AU214" s="1">
        <v>0</v>
      </c>
      <c r="AV214" s="8"/>
      <c r="AW214" s="35">
        <f t="shared" si="40"/>
        <v>2</v>
      </c>
      <c r="AX214" s="1">
        <v>0</v>
      </c>
      <c r="AY214" s="1">
        <v>0</v>
      </c>
      <c r="AZ214" s="1">
        <v>3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1">
        <v>0</v>
      </c>
      <c r="BI214" s="8"/>
      <c r="BJ214" s="35">
        <f t="shared" si="41"/>
        <v>3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">
        <v>0</v>
      </c>
      <c r="BV214" s="8"/>
      <c r="BW214" s="39">
        <f t="shared" si="42"/>
        <v>0</v>
      </c>
      <c r="BX214" s="17">
        <f t="shared" si="43"/>
        <v>21</v>
      </c>
      <c r="BY214" s="11">
        <f t="shared" si="44"/>
        <v>8.5960192613706745</v>
      </c>
      <c r="BZ214" s="12">
        <f t="shared" si="37"/>
        <v>244.29912685713845</v>
      </c>
      <c r="CA214" s="1">
        <v>2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6</v>
      </c>
      <c r="CH214" s="1">
        <v>0</v>
      </c>
      <c r="CI214" s="1">
        <v>0</v>
      </c>
      <c r="CJ214" s="1">
        <v>2</v>
      </c>
      <c r="CK214" s="1">
        <v>0</v>
      </c>
      <c r="CL214" s="8"/>
      <c r="CM214" s="8">
        <f t="shared" si="45"/>
        <v>10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X214" s="1">
        <v>0</v>
      </c>
      <c r="CY214" s="8"/>
      <c r="CZ214" s="8">
        <f t="shared" si="46"/>
        <v>0</v>
      </c>
      <c r="DA214" s="1">
        <v>2</v>
      </c>
      <c r="DB214" s="1">
        <v>2</v>
      </c>
      <c r="DC214" s="1">
        <v>5</v>
      </c>
      <c r="DD214" s="1">
        <v>0</v>
      </c>
      <c r="DE214" s="1">
        <v>3</v>
      </c>
      <c r="DF214" s="1">
        <v>3</v>
      </c>
      <c r="DG214" s="1">
        <v>4</v>
      </c>
      <c r="DH214" s="1">
        <v>2</v>
      </c>
      <c r="DI214" s="1">
        <v>0</v>
      </c>
      <c r="DJ214" s="1">
        <v>0</v>
      </c>
      <c r="DK214" s="1">
        <v>0</v>
      </c>
      <c r="DL214" s="8"/>
      <c r="DM214" s="8">
        <f t="shared" si="47"/>
        <v>21</v>
      </c>
    </row>
    <row r="215" spans="1:117" x14ac:dyDescent="0.2">
      <c r="A215" s="26" t="s">
        <v>13</v>
      </c>
      <c r="B215" s="27" t="s">
        <v>14</v>
      </c>
      <c r="C215" s="28">
        <v>401</v>
      </c>
      <c r="D215" s="27" t="s">
        <v>388</v>
      </c>
      <c r="E215" s="27" t="s">
        <v>13</v>
      </c>
      <c r="F215" s="27" t="s">
        <v>14</v>
      </c>
      <c r="G215" s="28" t="s">
        <v>265</v>
      </c>
      <c r="H215" s="28">
        <v>215</v>
      </c>
      <c r="I215" s="29" t="s">
        <v>418</v>
      </c>
      <c r="J215" s="32">
        <v>6.5944513668311462</v>
      </c>
      <c r="K215" s="6">
        <v>13</v>
      </c>
      <c r="L215" s="1">
        <v>4</v>
      </c>
      <c r="M215" s="1">
        <v>5</v>
      </c>
      <c r="N215" s="1">
        <v>7</v>
      </c>
      <c r="O215" s="1">
        <v>6</v>
      </c>
      <c r="P215" s="1">
        <v>2</v>
      </c>
      <c r="Q215" s="1">
        <v>1</v>
      </c>
      <c r="R215" s="1">
        <v>0</v>
      </c>
      <c r="S215" s="1">
        <v>1</v>
      </c>
      <c r="T215" s="1">
        <v>0</v>
      </c>
      <c r="U215" s="1">
        <v>0</v>
      </c>
      <c r="V215" s="8"/>
      <c r="W215" s="35">
        <f t="shared" si="38"/>
        <v>39</v>
      </c>
      <c r="X215" s="6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8"/>
      <c r="AJ215" s="35">
        <f t="shared" si="39"/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8"/>
      <c r="AW215" s="35">
        <f t="shared" si="40"/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H215" s="1">
        <v>0</v>
      </c>
      <c r="BI215" s="8"/>
      <c r="BJ215" s="35">
        <f t="shared" si="41"/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1">
        <v>0</v>
      </c>
      <c r="BV215" s="8"/>
      <c r="BW215" s="39">
        <f t="shared" si="42"/>
        <v>0</v>
      </c>
      <c r="BX215" s="17">
        <f t="shared" si="43"/>
        <v>0</v>
      </c>
      <c r="BY215" s="11">
        <f t="shared" si="44"/>
        <v>6.5944513668311462</v>
      </c>
      <c r="BZ215" s="12">
        <f t="shared" si="37"/>
        <v>0</v>
      </c>
      <c r="CA215" s="1">
        <v>0</v>
      </c>
      <c r="CB215" s="1">
        <v>0</v>
      </c>
      <c r="CC215" s="1">
        <v>1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I215" s="1">
        <v>0</v>
      </c>
      <c r="CJ215" s="1">
        <v>0</v>
      </c>
      <c r="CK215" s="1">
        <v>0</v>
      </c>
      <c r="CL215" s="8"/>
      <c r="CM215" s="8">
        <f t="shared" si="45"/>
        <v>1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1">
        <v>0</v>
      </c>
      <c r="CY215" s="8"/>
      <c r="CZ215" s="8">
        <f t="shared" si="46"/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H215" s="1">
        <v>0</v>
      </c>
      <c r="DI215" s="1">
        <v>0</v>
      </c>
      <c r="DJ215" s="1">
        <v>0</v>
      </c>
      <c r="DK215" s="1">
        <v>0</v>
      </c>
      <c r="DL215" s="8"/>
      <c r="DM215" s="8">
        <f t="shared" si="47"/>
        <v>0</v>
      </c>
    </row>
    <row r="216" spans="1:117" x14ac:dyDescent="0.2">
      <c r="A216" s="26" t="s">
        <v>13</v>
      </c>
      <c r="B216" s="27" t="s">
        <v>14</v>
      </c>
      <c r="C216" s="28">
        <v>401</v>
      </c>
      <c r="D216" s="27" t="s">
        <v>388</v>
      </c>
      <c r="E216" s="27" t="s">
        <v>13</v>
      </c>
      <c r="F216" s="27" t="s">
        <v>14</v>
      </c>
      <c r="G216" s="28" t="s">
        <v>265</v>
      </c>
      <c r="H216" s="28">
        <v>216</v>
      </c>
      <c r="I216" s="29" t="s">
        <v>419</v>
      </c>
      <c r="J216" s="32">
        <v>2.8415115645695179</v>
      </c>
      <c r="K216" s="6">
        <v>11</v>
      </c>
      <c r="L216" s="1">
        <v>6</v>
      </c>
      <c r="M216" s="1">
        <v>6</v>
      </c>
      <c r="N216" s="1">
        <v>1</v>
      </c>
      <c r="O216" s="1">
        <v>1</v>
      </c>
      <c r="P216" s="1">
        <v>1</v>
      </c>
      <c r="Q216" s="1">
        <v>1</v>
      </c>
      <c r="R216" s="1">
        <v>1</v>
      </c>
      <c r="S216" s="1">
        <v>2</v>
      </c>
      <c r="T216" s="1">
        <v>1</v>
      </c>
      <c r="U216" s="1">
        <v>0</v>
      </c>
      <c r="V216" s="8"/>
      <c r="W216" s="35">
        <f t="shared" si="38"/>
        <v>31</v>
      </c>
      <c r="X216" s="6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1</v>
      </c>
      <c r="AF216" s="1">
        <v>0</v>
      </c>
      <c r="AG216" s="1">
        <v>0</v>
      </c>
      <c r="AH216" s="1">
        <v>0</v>
      </c>
      <c r="AI216" s="8"/>
      <c r="AJ216" s="35">
        <f t="shared" si="39"/>
        <v>1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8"/>
      <c r="AW216" s="35">
        <f t="shared" si="40"/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H216" s="1">
        <v>0</v>
      </c>
      <c r="BI216" s="8"/>
      <c r="BJ216" s="35">
        <f t="shared" si="41"/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8"/>
      <c r="BW216" s="39">
        <f t="shared" si="42"/>
        <v>0</v>
      </c>
      <c r="BX216" s="17">
        <f t="shared" si="43"/>
        <v>1</v>
      </c>
      <c r="BY216" s="11">
        <f t="shared" si="44"/>
        <v>2.8415115645695179</v>
      </c>
      <c r="BZ216" s="12">
        <f t="shared" si="37"/>
        <v>35.192536693106774</v>
      </c>
      <c r="CA216" s="1">
        <v>0</v>
      </c>
      <c r="CB216" s="1">
        <v>5</v>
      </c>
      <c r="CC216" s="1">
        <v>6</v>
      </c>
      <c r="CD216" s="1">
        <v>2</v>
      </c>
      <c r="CE216" s="1">
        <v>0</v>
      </c>
      <c r="CF216" s="1">
        <v>2</v>
      </c>
      <c r="CG216" s="1">
        <v>1</v>
      </c>
      <c r="CH216" s="1">
        <v>0</v>
      </c>
      <c r="CI216" s="1">
        <v>0</v>
      </c>
      <c r="CJ216" s="1">
        <v>2</v>
      </c>
      <c r="CK216" s="1">
        <v>0</v>
      </c>
      <c r="CL216" s="8"/>
      <c r="CM216" s="8">
        <f t="shared" si="45"/>
        <v>18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8"/>
      <c r="CZ216" s="8">
        <f t="shared" si="46"/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0</v>
      </c>
      <c r="DK216" s="1">
        <v>0</v>
      </c>
      <c r="DL216" s="8"/>
      <c r="DM216" s="8">
        <f t="shared" si="47"/>
        <v>0</v>
      </c>
    </row>
    <row r="217" spans="1:117" x14ac:dyDescent="0.2">
      <c r="A217" s="26" t="s">
        <v>13</v>
      </c>
      <c r="B217" s="27" t="s">
        <v>14</v>
      </c>
      <c r="C217" s="28">
        <v>401</v>
      </c>
      <c r="D217" s="27" t="s">
        <v>388</v>
      </c>
      <c r="E217" s="27" t="s">
        <v>13</v>
      </c>
      <c r="F217" s="27" t="s">
        <v>14</v>
      </c>
      <c r="G217" s="28" t="s">
        <v>265</v>
      </c>
      <c r="H217" s="28">
        <v>217</v>
      </c>
      <c r="I217" s="29" t="s">
        <v>420</v>
      </c>
      <c r="J217" s="32">
        <v>2.5823800067943097</v>
      </c>
      <c r="K217" s="6">
        <v>11</v>
      </c>
      <c r="L217" s="1">
        <v>2</v>
      </c>
      <c r="M217" s="1">
        <v>6</v>
      </c>
      <c r="N217" s="1">
        <v>3</v>
      </c>
      <c r="O217" s="1">
        <v>3</v>
      </c>
      <c r="P217" s="1">
        <v>0</v>
      </c>
      <c r="Q217" s="1">
        <v>5</v>
      </c>
      <c r="R217" s="1">
        <v>0</v>
      </c>
      <c r="S217" s="1">
        <v>1</v>
      </c>
      <c r="T217" s="1">
        <v>1</v>
      </c>
      <c r="U217" s="1">
        <v>0</v>
      </c>
      <c r="V217" s="8"/>
      <c r="W217" s="35">
        <f t="shared" si="38"/>
        <v>32</v>
      </c>
      <c r="X217" s="6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8"/>
      <c r="AJ217" s="35">
        <f t="shared" si="39"/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8"/>
      <c r="AW217" s="35">
        <f t="shared" si="40"/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H217" s="1">
        <v>0</v>
      </c>
      <c r="BI217" s="8"/>
      <c r="BJ217" s="35">
        <f t="shared" si="41"/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8"/>
      <c r="BW217" s="39">
        <f t="shared" si="42"/>
        <v>0</v>
      </c>
      <c r="BX217" s="17">
        <f t="shared" si="43"/>
        <v>0</v>
      </c>
      <c r="BY217" s="11">
        <f t="shared" si="44"/>
        <v>2.5823800067943097</v>
      </c>
      <c r="BZ217" s="12">
        <f t="shared" si="37"/>
        <v>0</v>
      </c>
      <c r="CA217" s="1">
        <v>1</v>
      </c>
      <c r="CB217" s="1">
        <v>6</v>
      </c>
      <c r="CC217" s="1">
        <v>0</v>
      </c>
      <c r="CD217" s="1">
        <v>1</v>
      </c>
      <c r="CE217" s="1">
        <v>0</v>
      </c>
      <c r="CF217" s="1">
        <v>1</v>
      </c>
      <c r="CG217" s="1">
        <v>7</v>
      </c>
      <c r="CH217" s="1">
        <v>1</v>
      </c>
      <c r="CI217" s="1">
        <v>1</v>
      </c>
      <c r="CJ217" s="1">
        <v>0</v>
      </c>
      <c r="CK217" s="1">
        <v>0</v>
      </c>
      <c r="CL217" s="8"/>
      <c r="CM217" s="8">
        <f t="shared" si="45"/>
        <v>18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>
        <v>0</v>
      </c>
      <c r="CX217" s="1">
        <v>0</v>
      </c>
      <c r="CY217" s="8"/>
      <c r="CZ217" s="8">
        <f t="shared" si="46"/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0</v>
      </c>
      <c r="DK217" s="1">
        <v>0</v>
      </c>
      <c r="DL217" s="8"/>
      <c r="DM217" s="8">
        <f t="shared" si="47"/>
        <v>0</v>
      </c>
    </row>
    <row r="218" spans="1:117" x14ac:dyDescent="0.2">
      <c r="A218" s="26" t="s">
        <v>13</v>
      </c>
      <c r="B218" s="27" t="s">
        <v>14</v>
      </c>
      <c r="C218" s="28">
        <v>401</v>
      </c>
      <c r="D218" s="27" t="s">
        <v>388</v>
      </c>
      <c r="E218" s="27" t="s">
        <v>13</v>
      </c>
      <c r="F218" s="27" t="s">
        <v>14</v>
      </c>
      <c r="G218" s="28" t="s">
        <v>265</v>
      </c>
      <c r="H218" s="28">
        <v>218</v>
      </c>
      <c r="I218" s="29" t="s">
        <v>421</v>
      </c>
      <c r="J218" s="32">
        <v>3.7976176570504556</v>
      </c>
      <c r="K218" s="6">
        <v>14</v>
      </c>
      <c r="L218" s="1">
        <v>7</v>
      </c>
      <c r="M218" s="1">
        <v>2</v>
      </c>
      <c r="N218" s="1">
        <v>1</v>
      </c>
      <c r="O218" s="1">
        <v>0</v>
      </c>
      <c r="P218" s="1">
        <v>1</v>
      </c>
      <c r="Q218" s="1">
        <v>4</v>
      </c>
      <c r="R218" s="1">
        <v>1</v>
      </c>
      <c r="S218" s="1">
        <v>0</v>
      </c>
      <c r="T218" s="1">
        <v>2</v>
      </c>
      <c r="U218" s="1">
        <v>0</v>
      </c>
      <c r="V218" s="8"/>
      <c r="W218" s="35">
        <f t="shared" si="38"/>
        <v>32</v>
      </c>
      <c r="X218" s="6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2</v>
      </c>
      <c r="AE218" s="1">
        <v>0</v>
      </c>
      <c r="AF218" s="1">
        <v>0</v>
      </c>
      <c r="AG218" s="1">
        <v>0</v>
      </c>
      <c r="AH218" s="1">
        <v>0</v>
      </c>
      <c r="AI218" s="8"/>
      <c r="AJ218" s="35">
        <f t="shared" si="39"/>
        <v>2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1</v>
      </c>
      <c r="AR218" s="1">
        <v>0</v>
      </c>
      <c r="AS218" s="1">
        <v>0</v>
      </c>
      <c r="AT218" s="1">
        <v>0</v>
      </c>
      <c r="AU218" s="1">
        <v>0</v>
      </c>
      <c r="AV218" s="8"/>
      <c r="AW218" s="35">
        <f t="shared" si="40"/>
        <v>1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H218" s="1">
        <v>0</v>
      </c>
      <c r="BI218" s="8"/>
      <c r="BJ218" s="35">
        <f t="shared" si="41"/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8"/>
      <c r="BW218" s="39">
        <f t="shared" si="42"/>
        <v>0</v>
      </c>
      <c r="BX218" s="17">
        <f t="shared" si="43"/>
        <v>3</v>
      </c>
      <c r="BY218" s="11">
        <f t="shared" si="44"/>
        <v>3.7976176570504556</v>
      </c>
      <c r="BZ218" s="12">
        <f t="shared" si="37"/>
        <v>78.996894129938525</v>
      </c>
      <c r="CA218" s="1">
        <v>0</v>
      </c>
      <c r="CB218" s="1">
        <v>0</v>
      </c>
      <c r="CC218" s="1">
        <v>0</v>
      </c>
      <c r="CD218" s="1">
        <v>0</v>
      </c>
      <c r="CE218" s="1">
        <v>0</v>
      </c>
      <c r="CF218" s="1">
        <v>2</v>
      </c>
      <c r="CG218" s="1">
        <v>0</v>
      </c>
      <c r="CH218" s="1">
        <v>1</v>
      </c>
      <c r="CI218" s="1">
        <v>9</v>
      </c>
      <c r="CJ218" s="1">
        <v>0</v>
      </c>
      <c r="CK218" s="1">
        <v>0</v>
      </c>
      <c r="CL218" s="8"/>
      <c r="CM218" s="8">
        <f t="shared" si="45"/>
        <v>12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8"/>
      <c r="CZ218" s="8">
        <f t="shared" si="46"/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0</v>
      </c>
      <c r="DK218" s="1">
        <v>0</v>
      </c>
      <c r="DL218" s="8"/>
      <c r="DM218" s="8">
        <f t="shared" si="47"/>
        <v>0</v>
      </c>
    </row>
    <row r="219" spans="1:117" x14ac:dyDescent="0.2">
      <c r="A219" s="26" t="s">
        <v>13</v>
      </c>
      <c r="B219" s="27" t="s">
        <v>14</v>
      </c>
      <c r="C219" s="28">
        <v>401</v>
      </c>
      <c r="D219" s="27" t="s">
        <v>388</v>
      </c>
      <c r="E219" s="27" t="s">
        <v>13</v>
      </c>
      <c r="F219" s="27" t="s">
        <v>14</v>
      </c>
      <c r="G219" s="28" t="s">
        <v>265</v>
      </c>
      <c r="H219" s="28">
        <v>219</v>
      </c>
      <c r="I219" s="29" t="s">
        <v>422</v>
      </c>
      <c r="J219" s="32">
        <v>6.664452968124376</v>
      </c>
      <c r="K219" s="6">
        <v>18</v>
      </c>
      <c r="L219" s="1">
        <v>5</v>
      </c>
      <c r="M219" s="1">
        <v>1</v>
      </c>
      <c r="N219" s="1">
        <v>1</v>
      </c>
      <c r="O219" s="1">
        <v>3</v>
      </c>
      <c r="P219" s="1">
        <v>2</v>
      </c>
      <c r="Q219" s="1">
        <v>1</v>
      </c>
      <c r="R219" s="1">
        <v>0</v>
      </c>
      <c r="S219" s="1">
        <v>2</v>
      </c>
      <c r="T219" s="1">
        <v>4</v>
      </c>
      <c r="U219" s="1">
        <v>0</v>
      </c>
      <c r="V219" s="8"/>
      <c r="W219" s="35">
        <f t="shared" si="38"/>
        <v>37</v>
      </c>
      <c r="X219" s="6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8"/>
      <c r="AJ219" s="35">
        <f t="shared" si="39"/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8"/>
      <c r="AW219" s="35">
        <f t="shared" si="40"/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0</v>
      </c>
      <c r="BI219" s="8"/>
      <c r="BJ219" s="35">
        <f t="shared" si="41"/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8"/>
      <c r="BW219" s="39">
        <f t="shared" si="42"/>
        <v>0</v>
      </c>
      <c r="BX219" s="17">
        <f t="shared" si="43"/>
        <v>0</v>
      </c>
      <c r="BY219" s="11">
        <f t="shared" si="44"/>
        <v>6.664452968124376</v>
      </c>
      <c r="BZ219" s="12">
        <f t="shared" si="37"/>
        <v>0</v>
      </c>
      <c r="CA219" s="1">
        <v>0</v>
      </c>
      <c r="CB219" s="1">
        <v>3</v>
      </c>
      <c r="CC219" s="1">
        <v>0</v>
      </c>
      <c r="CD219" s="1">
        <v>2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>
        <v>0</v>
      </c>
      <c r="CK219" s="1">
        <v>0</v>
      </c>
      <c r="CL219" s="8"/>
      <c r="CM219" s="8">
        <f t="shared" si="45"/>
        <v>5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X219" s="1">
        <v>0</v>
      </c>
      <c r="CY219" s="8"/>
      <c r="CZ219" s="8">
        <f t="shared" si="46"/>
        <v>0</v>
      </c>
      <c r="DA219" s="1">
        <v>0</v>
      </c>
      <c r="DB219" s="1">
        <v>0</v>
      </c>
      <c r="DC219" s="1">
        <v>0</v>
      </c>
      <c r="DD219" s="1">
        <v>2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>
        <v>0</v>
      </c>
      <c r="DK219" s="1">
        <v>0</v>
      </c>
      <c r="DL219" s="8"/>
      <c r="DM219" s="8">
        <f t="shared" si="47"/>
        <v>2</v>
      </c>
    </row>
    <row r="220" spans="1:117" x14ac:dyDescent="0.2">
      <c r="A220" s="26" t="s">
        <v>13</v>
      </c>
      <c r="B220" s="27" t="s">
        <v>14</v>
      </c>
      <c r="C220" s="28">
        <v>401</v>
      </c>
      <c r="D220" s="27" t="s">
        <v>388</v>
      </c>
      <c r="E220" s="27" t="s">
        <v>13</v>
      </c>
      <c r="F220" s="27" t="s">
        <v>14</v>
      </c>
      <c r="G220" s="28" t="s">
        <v>265</v>
      </c>
      <c r="H220" s="28">
        <v>220</v>
      </c>
      <c r="I220" s="29" t="s">
        <v>423</v>
      </c>
      <c r="J220" s="32">
        <v>7.3450393272834686</v>
      </c>
      <c r="K220" s="6">
        <v>29</v>
      </c>
      <c r="L220" s="1">
        <v>18</v>
      </c>
      <c r="M220" s="1">
        <v>5</v>
      </c>
      <c r="N220" s="1">
        <v>10</v>
      </c>
      <c r="O220" s="1">
        <v>1</v>
      </c>
      <c r="P220" s="1">
        <v>4</v>
      </c>
      <c r="Q220" s="1">
        <v>3</v>
      </c>
      <c r="R220" s="1">
        <v>1</v>
      </c>
      <c r="S220" s="1">
        <v>2</v>
      </c>
      <c r="T220" s="1">
        <v>2</v>
      </c>
      <c r="U220" s="1">
        <v>0</v>
      </c>
      <c r="V220" s="8"/>
      <c r="W220" s="35">
        <f t="shared" si="38"/>
        <v>75</v>
      </c>
      <c r="X220" s="6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8"/>
      <c r="AJ220" s="35">
        <f t="shared" si="39"/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8"/>
      <c r="AW220" s="35">
        <f t="shared" si="40"/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>
        <v>0</v>
      </c>
      <c r="BH220" s="1">
        <v>0</v>
      </c>
      <c r="BI220" s="8"/>
      <c r="BJ220" s="35">
        <f t="shared" si="41"/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8"/>
      <c r="BW220" s="39">
        <f t="shared" si="42"/>
        <v>0</v>
      </c>
      <c r="BX220" s="17">
        <f t="shared" si="43"/>
        <v>0</v>
      </c>
      <c r="BY220" s="11">
        <f t="shared" si="44"/>
        <v>7.3450393272834686</v>
      </c>
      <c r="BZ220" s="12">
        <f t="shared" si="37"/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>
        <v>0</v>
      </c>
      <c r="CJ220" s="1">
        <v>0</v>
      </c>
      <c r="CK220" s="1">
        <v>0</v>
      </c>
      <c r="CL220" s="8"/>
      <c r="CM220" s="8">
        <f t="shared" si="45"/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8"/>
      <c r="CZ220" s="8">
        <f t="shared" si="46"/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0</v>
      </c>
      <c r="DK220" s="1">
        <v>0</v>
      </c>
      <c r="DL220" s="8"/>
      <c r="DM220" s="8">
        <f t="shared" si="47"/>
        <v>0</v>
      </c>
    </row>
    <row r="221" spans="1:117" x14ac:dyDescent="0.2">
      <c r="A221" s="26" t="s">
        <v>13</v>
      </c>
      <c r="B221" s="27" t="s">
        <v>14</v>
      </c>
      <c r="C221" s="28">
        <v>401</v>
      </c>
      <c r="D221" s="27" t="s">
        <v>388</v>
      </c>
      <c r="E221" s="27" t="s">
        <v>13</v>
      </c>
      <c r="F221" s="27" t="s">
        <v>14</v>
      </c>
      <c r="G221" s="28" t="s">
        <v>265</v>
      </c>
      <c r="H221" s="28">
        <v>221</v>
      </c>
      <c r="I221" s="29" t="s">
        <v>424</v>
      </c>
      <c r="J221" s="32">
        <v>6.3353198090559326</v>
      </c>
      <c r="K221" s="6">
        <v>13</v>
      </c>
      <c r="L221" s="1">
        <v>2</v>
      </c>
      <c r="M221" s="1">
        <v>3</v>
      </c>
      <c r="N221" s="1">
        <v>3</v>
      </c>
      <c r="O221" s="1">
        <v>3</v>
      </c>
      <c r="P221" s="1">
        <v>2</v>
      </c>
      <c r="Q221" s="1">
        <v>4</v>
      </c>
      <c r="R221" s="1">
        <v>0</v>
      </c>
      <c r="S221" s="1">
        <v>3</v>
      </c>
      <c r="T221" s="1">
        <v>3</v>
      </c>
      <c r="U221" s="1">
        <v>0</v>
      </c>
      <c r="V221" s="8"/>
      <c r="W221" s="35">
        <f t="shared" si="38"/>
        <v>36</v>
      </c>
      <c r="X221" s="6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8"/>
      <c r="AJ221" s="35">
        <f t="shared" si="39"/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8"/>
      <c r="AW221" s="35">
        <f t="shared" si="40"/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0</v>
      </c>
      <c r="BG221" s="1">
        <v>0</v>
      </c>
      <c r="BH221" s="1">
        <v>0</v>
      </c>
      <c r="BI221" s="8"/>
      <c r="BJ221" s="35">
        <f t="shared" si="41"/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0</v>
      </c>
      <c r="BU221" s="1">
        <v>0</v>
      </c>
      <c r="BV221" s="8"/>
      <c r="BW221" s="39">
        <f t="shared" si="42"/>
        <v>0</v>
      </c>
      <c r="BX221" s="17">
        <f t="shared" si="43"/>
        <v>0</v>
      </c>
      <c r="BY221" s="11">
        <f t="shared" si="44"/>
        <v>6.3353198090559326</v>
      </c>
      <c r="BZ221" s="12">
        <f t="shared" si="37"/>
        <v>0</v>
      </c>
      <c r="CA221" s="1">
        <v>0</v>
      </c>
      <c r="CB221" s="1">
        <v>0</v>
      </c>
      <c r="CC221" s="1">
        <v>0</v>
      </c>
      <c r="CD221" s="1">
        <v>0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0</v>
      </c>
      <c r="CK221" s="1">
        <v>0</v>
      </c>
      <c r="CL221" s="8"/>
      <c r="CM221" s="8">
        <f t="shared" si="45"/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8"/>
      <c r="CZ221" s="8">
        <f t="shared" si="46"/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0</v>
      </c>
      <c r="DI221" s="1">
        <v>0</v>
      </c>
      <c r="DJ221" s="1">
        <v>0</v>
      </c>
      <c r="DK221" s="1">
        <v>0</v>
      </c>
      <c r="DL221" s="8"/>
      <c r="DM221" s="8">
        <f t="shared" si="47"/>
        <v>0</v>
      </c>
    </row>
    <row r="222" spans="1:117" x14ac:dyDescent="0.2">
      <c r="A222" s="26" t="s">
        <v>13</v>
      </c>
      <c r="B222" s="27" t="s">
        <v>14</v>
      </c>
      <c r="C222" s="28">
        <v>401</v>
      </c>
      <c r="D222" s="27" t="s">
        <v>388</v>
      </c>
      <c r="E222" s="27" t="s">
        <v>13</v>
      </c>
      <c r="F222" s="27" t="s">
        <v>14</v>
      </c>
      <c r="G222" s="28" t="s">
        <v>267</v>
      </c>
      <c r="H222" s="28">
        <v>222</v>
      </c>
      <c r="I222" s="29" t="s">
        <v>425</v>
      </c>
      <c r="J222" s="32">
        <v>18.344727176293148</v>
      </c>
      <c r="K222" s="6">
        <v>63</v>
      </c>
      <c r="L222" s="1">
        <v>23</v>
      </c>
      <c r="M222" s="1">
        <v>14</v>
      </c>
      <c r="N222" s="1">
        <v>30</v>
      </c>
      <c r="O222" s="1">
        <v>15</v>
      </c>
      <c r="P222" s="1">
        <v>11</v>
      </c>
      <c r="Q222" s="1">
        <v>11</v>
      </c>
      <c r="R222" s="1">
        <v>18</v>
      </c>
      <c r="S222" s="1">
        <v>11</v>
      </c>
      <c r="T222" s="1">
        <v>4</v>
      </c>
      <c r="U222" s="1">
        <v>3</v>
      </c>
      <c r="V222" s="8"/>
      <c r="W222" s="35">
        <f t="shared" si="38"/>
        <v>203</v>
      </c>
      <c r="X222" s="6">
        <v>7</v>
      </c>
      <c r="Y222" s="1">
        <v>7</v>
      </c>
      <c r="Z222" s="1">
        <v>2</v>
      </c>
      <c r="AA222" s="1">
        <v>0</v>
      </c>
      <c r="AB222" s="1">
        <v>0</v>
      </c>
      <c r="AC222" s="1">
        <v>0</v>
      </c>
      <c r="AD222" s="1">
        <v>1</v>
      </c>
      <c r="AE222" s="1">
        <v>0</v>
      </c>
      <c r="AF222" s="1">
        <v>0</v>
      </c>
      <c r="AG222" s="1">
        <v>0</v>
      </c>
      <c r="AH222" s="1">
        <v>0</v>
      </c>
      <c r="AI222" s="8"/>
      <c r="AJ222" s="35">
        <f t="shared" si="39"/>
        <v>17</v>
      </c>
      <c r="AK222" s="1">
        <v>2</v>
      </c>
      <c r="AL222" s="1">
        <v>1</v>
      </c>
      <c r="AM222" s="1">
        <v>2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8"/>
      <c r="AW222" s="35">
        <f t="shared" si="40"/>
        <v>5</v>
      </c>
      <c r="AX222" s="1">
        <v>15</v>
      </c>
      <c r="AY222" s="1">
        <v>10</v>
      </c>
      <c r="AZ222" s="1">
        <v>4</v>
      </c>
      <c r="BA222" s="1">
        <v>9</v>
      </c>
      <c r="BB222" s="1">
        <v>2</v>
      </c>
      <c r="BC222" s="1">
        <v>0</v>
      </c>
      <c r="BD222" s="1">
        <v>1</v>
      </c>
      <c r="BE222" s="1">
        <v>0</v>
      </c>
      <c r="BF222" s="1">
        <v>0</v>
      </c>
      <c r="BG222" s="1">
        <v>1</v>
      </c>
      <c r="BH222" s="1">
        <v>0</v>
      </c>
      <c r="BI222" s="8"/>
      <c r="BJ222" s="35">
        <f t="shared" si="41"/>
        <v>42</v>
      </c>
      <c r="BK222" s="1">
        <v>3</v>
      </c>
      <c r="BL222" s="1">
        <v>1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8"/>
      <c r="BW222" s="39">
        <f t="shared" si="42"/>
        <v>4</v>
      </c>
      <c r="BX222" s="17">
        <f t="shared" si="43"/>
        <v>68</v>
      </c>
      <c r="BY222" s="11">
        <f t="shared" si="44"/>
        <v>18.344727176293148</v>
      </c>
      <c r="BZ222" s="12">
        <f t="shared" si="37"/>
        <v>370.67872062919668</v>
      </c>
      <c r="CA222" s="1">
        <v>30</v>
      </c>
      <c r="CB222" s="1">
        <v>16</v>
      </c>
      <c r="CC222" s="1">
        <v>4</v>
      </c>
      <c r="CD222" s="1">
        <v>8</v>
      </c>
      <c r="CE222" s="1">
        <v>18</v>
      </c>
      <c r="CF222" s="1">
        <v>3</v>
      </c>
      <c r="CG222" s="1">
        <v>5</v>
      </c>
      <c r="CH222" s="1">
        <v>23</v>
      </c>
      <c r="CI222" s="1">
        <v>8</v>
      </c>
      <c r="CJ222" s="1">
        <v>0</v>
      </c>
      <c r="CK222" s="1">
        <v>4</v>
      </c>
      <c r="CL222" s="8"/>
      <c r="CM222" s="8">
        <f t="shared" si="45"/>
        <v>119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8"/>
      <c r="CZ222" s="8">
        <f t="shared" si="46"/>
        <v>0</v>
      </c>
      <c r="DA222" s="1">
        <v>17</v>
      </c>
      <c r="DB222" s="1">
        <v>8</v>
      </c>
      <c r="DC222" s="1">
        <v>3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1">
        <v>0</v>
      </c>
      <c r="DJ222" s="1">
        <v>0</v>
      </c>
      <c r="DK222" s="1">
        <v>0</v>
      </c>
      <c r="DL222" s="8"/>
      <c r="DM222" s="8">
        <f t="shared" si="47"/>
        <v>28</v>
      </c>
    </row>
    <row r="223" spans="1:117" x14ac:dyDescent="0.2">
      <c r="A223" s="26" t="s">
        <v>13</v>
      </c>
      <c r="B223" s="27" t="s">
        <v>14</v>
      </c>
      <c r="C223" s="28">
        <v>401</v>
      </c>
      <c r="D223" s="27" t="s">
        <v>388</v>
      </c>
      <c r="E223" s="27" t="s">
        <v>13</v>
      </c>
      <c r="F223" s="27" t="s">
        <v>14</v>
      </c>
      <c r="G223" s="28" t="s">
        <v>265</v>
      </c>
      <c r="H223" s="28">
        <v>223</v>
      </c>
      <c r="I223" s="29" t="s">
        <v>426</v>
      </c>
      <c r="J223" s="32">
        <v>5.9064124030831771</v>
      </c>
      <c r="K223" s="6">
        <v>11</v>
      </c>
      <c r="L223" s="1">
        <v>3</v>
      </c>
      <c r="M223" s="1">
        <v>3</v>
      </c>
      <c r="N223" s="1">
        <v>4</v>
      </c>
      <c r="O223" s="1">
        <v>0</v>
      </c>
      <c r="P223" s="1">
        <v>0</v>
      </c>
      <c r="Q223" s="1">
        <v>1</v>
      </c>
      <c r="R223" s="1">
        <v>0</v>
      </c>
      <c r="S223" s="1">
        <v>1</v>
      </c>
      <c r="T223" s="1">
        <v>2</v>
      </c>
      <c r="U223" s="1">
        <v>0</v>
      </c>
      <c r="V223" s="8"/>
      <c r="W223" s="35">
        <f t="shared" si="38"/>
        <v>25</v>
      </c>
      <c r="X223" s="6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8"/>
      <c r="AJ223" s="35">
        <f t="shared" si="39"/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8"/>
      <c r="AW223" s="35">
        <f t="shared" si="40"/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0</v>
      </c>
      <c r="BG223" s="1">
        <v>0</v>
      </c>
      <c r="BH223" s="1">
        <v>0</v>
      </c>
      <c r="BI223" s="8"/>
      <c r="BJ223" s="35">
        <f t="shared" si="41"/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>
        <v>0</v>
      </c>
      <c r="BU223" s="1">
        <v>0</v>
      </c>
      <c r="BV223" s="8"/>
      <c r="BW223" s="39">
        <f t="shared" si="42"/>
        <v>0</v>
      </c>
      <c r="BX223" s="17">
        <f t="shared" si="43"/>
        <v>0</v>
      </c>
      <c r="BY223" s="11">
        <f t="shared" si="44"/>
        <v>5.9064124030831771</v>
      </c>
      <c r="BZ223" s="12">
        <f t="shared" si="37"/>
        <v>0</v>
      </c>
      <c r="CA223" s="1">
        <v>0</v>
      </c>
      <c r="CB223" s="1">
        <v>0</v>
      </c>
      <c r="CC223" s="1">
        <v>0</v>
      </c>
      <c r="CD223" s="1">
        <v>0</v>
      </c>
      <c r="CE223" s="1">
        <v>0</v>
      </c>
      <c r="CF223" s="1">
        <v>0</v>
      </c>
      <c r="CG223" s="1">
        <v>0</v>
      </c>
      <c r="CH223" s="1">
        <v>0</v>
      </c>
      <c r="CI223" s="1">
        <v>0</v>
      </c>
      <c r="CJ223" s="1">
        <v>0</v>
      </c>
      <c r="CK223" s="1">
        <v>0</v>
      </c>
      <c r="CL223" s="8"/>
      <c r="CM223" s="8">
        <f t="shared" si="45"/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X223" s="1">
        <v>0</v>
      </c>
      <c r="CY223" s="8"/>
      <c r="CZ223" s="8">
        <f t="shared" si="46"/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>
        <v>0</v>
      </c>
      <c r="DJ223" s="1">
        <v>0</v>
      </c>
      <c r="DK223" s="1">
        <v>0</v>
      </c>
      <c r="DL223" s="8"/>
      <c r="DM223" s="8">
        <f t="shared" si="47"/>
        <v>0</v>
      </c>
    </row>
    <row r="224" spans="1:117" x14ac:dyDescent="0.2">
      <c r="A224" s="26" t="s">
        <v>13</v>
      </c>
      <c r="B224" s="27" t="s">
        <v>14</v>
      </c>
      <c r="C224" s="28">
        <v>401</v>
      </c>
      <c r="D224" s="27" t="s">
        <v>388</v>
      </c>
      <c r="E224" s="27" t="s">
        <v>13</v>
      </c>
      <c r="F224" s="27" t="s">
        <v>14</v>
      </c>
      <c r="G224" s="28" t="s">
        <v>267</v>
      </c>
      <c r="H224" s="28">
        <v>224</v>
      </c>
      <c r="I224" s="29" t="s">
        <v>427</v>
      </c>
      <c r="J224" s="32">
        <v>90.111308315669518</v>
      </c>
      <c r="K224" s="6">
        <v>290</v>
      </c>
      <c r="L224" s="1">
        <v>105</v>
      </c>
      <c r="M224" s="1">
        <v>120</v>
      </c>
      <c r="N224" s="1">
        <v>95</v>
      </c>
      <c r="O224" s="1">
        <v>92</v>
      </c>
      <c r="P224" s="1">
        <v>79</v>
      </c>
      <c r="Q224" s="1">
        <v>81</v>
      </c>
      <c r="R224" s="1">
        <v>32</v>
      </c>
      <c r="S224" s="1">
        <v>60</v>
      </c>
      <c r="T224" s="1">
        <v>45</v>
      </c>
      <c r="U224" s="1">
        <v>28</v>
      </c>
      <c r="V224" s="8"/>
      <c r="W224" s="35">
        <f t="shared" si="38"/>
        <v>1027</v>
      </c>
      <c r="X224" s="6">
        <v>3</v>
      </c>
      <c r="Y224" s="1">
        <v>0</v>
      </c>
      <c r="Z224" s="1">
        <v>1</v>
      </c>
      <c r="AA224" s="1">
        <v>2</v>
      </c>
      <c r="AB224" s="1">
        <v>0</v>
      </c>
      <c r="AC224" s="1">
        <v>4</v>
      </c>
      <c r="AD224" s="1">
        <v>7</v>
      </c>
      <c r="AE224" s="1">
        <v>17</v>
      </c>
      <c r="AF224" s="1">
        <v>4</v>
      </c>
      <c r="AG224" s="1">
        <v>5</v>
      </c>
      <c r="AH224" s="1">
        <v>2</v>
      </c>
      <c r="AI224" s="8"/>
      <c r="AJ224" s="35">
        <f t="shared" si="39"/>
        <v>45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2</v>
      </c>
      <c r="AR224" s="1">
        <v>0</v>
      </c>
      <c r="AS224" s="1">
        <v>0</v>
      </c>
      <c r="AT224" s="1">
        <v>0</v>
      </c>
      <c r="AU224" s="1">
        <v>0</v>
      </c>
      <c r="AV224" s="8"/>
      <c r="AW224" s="35">
        <f t="shared" si="40"/>
        <v>2</v>
      </c>
      <c r="AX224" s="1">
        <v>1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1</v>
      </c>
      <c r="BE224" s="1">
        <v>0</v>
      </c>
      <c r="BF224" s="1">
        <v>1</v>
      </c>
      <c r="BG224" s="1">
        <v>0</v>
      </c>
      <c r="BH224" s="1">
        <v>0</v>
      </c>
      <c r="BI224" s="8"/>
      <c r="BJ224" s="35">
        <f t="shared" si="41"/>
        <v>3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U224" s="1">
        <v>0</v>
      </c>
      <c r="BV224" s="8"/>
      <c r="BW224" s="39">
        <f t="shared" si="42"/>
        <v>0</v>
      </c>
      <c r="BX224" s="17">
        <f t="shared" si="43"/>
        <v>50</v>
      </c>
      <c r="BY224" s="11">
        <f t="shared" si="44"/>
        <v>90.111308315669518</v>
      </c>
      <c r="BZ224" s="12">
        <f t="shared" si="37"/>
        <v>55.486931590033819</v>
      </c>
      <c r="CA224" s="1">
        <v>64</v>
      </c>
      <c r="CB224" s="1">
        <v>48</v>
      </c>
      <c r="CC224" s="1">
        <v>59</v>
      </c>
      <c r="CD224" s="1">
        <v>29</v>
      </c>
      <c r="CE224" s="1">
        <v>67</v>
      </c>
      <c r="CF224" s="1">
        <v>66</v>
      </c>
      <c r="CG224" s="1">
        <v>59</v>
      </c>
      <c r="CH224" s="1">
        <v>21</v>
      </c>
      <c r="CI224" s="1">
        <v>20</v>
      </c>
      <c r="CJ224" s="1">
        <v>4</v>
      </c>
      <c r="CK224" s="1">
        <v>14</v>
      </c>
      <c r="CL224" s="8"/>
      <c r="CM224" s="8">
        <f t="shared" si="45"/>
        <v>451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1">
        <v>0</v>
      </c>
      <c r="CY224" s="8"/>
      <c r="CZ224" s="8">
        <f t="shared" si="46"/>
        <v>0</v>
      </c>
      <c r="DA224" s="1">
        <v>20</v>
      </c>
      <c r="DB224" s="1">
        <v>18</v>
      </c>
      <c r="DC224" s="1">
        <v>51</v>
      </c>
      <c r="DD224" s="1">
        <v>13</v>
      </c>
      <c r="DE224" s="1">
        <v>52</v>
      </c>
      <c r="DF224" s="1">
        <v>23</v>
      </c>
      <c r="DG224" s="1">
        <v>32</v>
      </c>
      <c r="DH224" s="1">
        <v>14</v>
      </c>
      <c r="DI224" s="1">
        <v>10</v>
      </c>
      <c r="DJ224" s="1">
        <v>0</v>
      </c>
      <c r="DK224" s="1">
        <v>8</v>
      </c>
      <c r="DL224" s="8"/>
      <c r="DM224" s="8">
        <f t="shared" si="47"/>
        <v>241</v>
      </c>
    </row>
    <row r="225" spans="1:117" x14ac:dyDescent="0.2">
      <c r="A225" s="26" t="s">
        <v>13</v>
      </c>
      <c r="B225" s="27" t="s">
        <v>14</v>
      </c>
      <c r="C225" s="28">
        <v>401</v>
      </c>
      <c r="D225" s="27" t="s">
        <v>388</v>
      </c>
      <c r="E225" s="27" t="s">
        <v>13</v>
      </c>
      <c r="F225" s="27" t="s">
        <v>14</v>
      </c>
      <c r="G225" s="28" t="s">
        <v>265</v>
      </c>
      <c r="H225" s="28">
        <v>225</v>
      </c>
      <c r="I225" s="29" t="s">
        <v>428</v>
      </c>
      <c r="J225" s="32">
        <v>7.1758055127940956</v>
      </c>
      <c r="K225" s="6">
        <v>15</v>
      </c>
      <c r="L225" s="1">
        <v>12</v>
      </c>
      <c r="M225" s="1">
        <v>8</v>
      </c>
      <c r="N225" s="1">
        <v>5</v>
      </c>
      <c r="O225" s="1">
        <v>5</v>
      </c>
      <c r="P225" s="1">
        <v>4</v>
      </c>
      <c r="Q225" s="1">
        <v>5</v>
      </c>
      <c r="R225" s="1">
        <v>0</v>
      </c>
      <c r="S225" s="1">
        <v>4</v>
      </c>
      <c r="T225" s="1">
        <v>2</v>
      </c>
      <c r="U225" s="1">
        <v>2</v>
      </c>
      <c r="V225" s="8"/>
      <c r="W225" s="35">
        <f t="shared" si="38"/>
        <v>62</v>
      </c>
      <c r="X225" s="6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8"/>
      <c r="AJ225" s="35">
        <f t="shared" si="39"/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8"/>
      <c r="AW225" s="35">
        <f t="shared" si="40"/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>
        <v>0</v>
      </c>
      <c r="BH225" s="1">
        <v>0</v>
      </c>
      <c r="BI225" s="8"/>
      <c r="BJ225" s="35">
        <f t="shared" si="41"/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>
        <v>0</v>
      </c>
      <c r="BU225" s="1">
        <v>0</v>
      </c>
      <c r="BV225" s="8"/>
      <c r="BW225" s="39">
        <f t="shared" si="42"/>
        <v>0</v>
      </c>
      <c r="BX225" s="17">
        <f t="shared" si="43"/>
        <v>0</v>
      </c>
      <c r="BY225" s="11">
        <f t="shared" si="44"/>
        <v>7.1758055127940956</v>
      </c>
      <c r="BZ225" s="12">
        <f t="shared" si="37"/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0</v>
      </c>
      <c r="CF225" s="1">
        <v>0</v>
      </c>
      <c r="CG225" s="1">
        <v>0</v>
      </c>
      <c r="CH225" s="1">
        <v>0</v>
      </c>
      <c r="CI225" s="1">
        <v>0</v>
      </c>
      <c r="CJ225" s="1">
        <v>0</v>
      </c>
      <c r="CK225" s="1">
        <v>0</v>
      </c>
      <c r="CL225" s="8"/>
      <c r="CM225" s="8">
        <f t="shared" si="45"/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>
        <v>0</v>
      </c>
      <c r="CX225" s="1">
        <v>0</v>
      </c>
      <c r="CY225" s="8"/>
      <c r="CZ225" s="8">
        <f t="shared" si="46"/>
        <v>0</v>
      </c>
      <c r="DA225" s="1">
        <v>0</v>
      </c>
      <c r="DB225" s="1">
        <v>0</v>
      </c>
      <c r="DC225" s="1">
        <v>0</v>
      </c>
      <c r="DD225" s="1">
        <v>0</v>
      </c>
      <c r="DE225" s="1">
        <v>0</v>
      </c>
      <c r="DF225" s="1">
        <v>0</v>
      </c>
      <c r="DG225" s="1">
        <v>0</v>
      </c>
      <c r="DH225" s="1">
        <v>0</v>
      </c>
      <c r="DI225" s="1">
        <v>0</v>
      </c>
      <c r="DJ225" s="1">
        <v>0</v>
      </c>
      <c r="DK225" s="1">
        <v>0</v>
      </c>
      <c r="DL225" s="8"/>
      <c r="DM225" s="8">
        <f t="shared" si="47"/>
        <v>0</v>
      </c>
    </row>
    <row r="226" spans="1:117" x14ac:dyDescent="0.2">
      <c r="A226" s="26" t="s">
        <v>13</v>
      </c>
      <c r="B226" s="27" t="s">
        <v>14</v>
      </c>
      <c r="C226" s="28">
        <v>401</v>
      </c>
      <c r="D226" s="27" t="s">
        <v>388</v>
      </c>
      <c r="E226" s="27" t="s">
        <v>13</v>
      </c>
      <c r="F226" s="27" t="s">
        <v>14</v>
      </c>
      <c r="G226" s="28" t="s">
        <v>265</v>
      </c>
      <c r="H226" s="28">
        <v>226</v>
      </c>
      <c r="I226" s="29" t="s">
        <v>429</v>
      </c>
      <c r="J226" s="32">
        <v>2.9091771052277364</v>
      </c>
      <c r="K226" s="6">
        <v>16</v>
      </c>
      <c r="L226" s="1">
        <v>2</v>
      </c>
      <c r="M226" s="1">
        <v>4</v>
      </c>
      <c r="N226" s="1">
        <v>7</v>
      </c>
      <c r="O226" s="1">
        <v>2</v>
      </c>
      <c r="P226" s="1">
        <v>1</v>
      </c>
      <c r="Q226" s="1">
        <v>2</v>
      </c>
      <c r="R226" s="1">
        <v>6</v>
      </c>
      <c r="S226" s="1">
        <v>1</v>
      </c>
      <c r="T226" s="1">
        <v>0</v>
      </c>
      <c r="U226" s="1">
        <v>0</v>
      </c>
      <c r="V226" s="8"/>
      <c r="W226" s="35">
        <f t="shared" si="38"/>
        <v>41</v>
      </c>
      <c r="X226" s="6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8"/>
      <c r="AJ226" s="35">
        <f t="shared" si="39"/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8"/>
      <c r="AW226" s="35">
        <f t="shared" si="40"/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H226" s="1">
        <v>0</v>
      </c>
      <c r="BI226" s="8"/>
      <c r="BJ226" s="35">
        <f t="shared" si="41"/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U226" s="1">
        <v>0</v>
      </c>
      <c r="BV226" s="8"/>
      <c r="BW226" s="39">
        <f t="shared" si="42"/>
        <v>0</v>
      </c>
      <c r="BX226" s="17">
        <f t="shared" si="43"/>
        <v>0</v>
      </c>
      <c r="BY226" s="11">
        <f t="shared" si="44"/>
        <v>2.9091771052277364</v>
      </c>
      <c r="BZ226" s="12">
        <f t="shared" si="37"/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0</v>
      </c>
      <c r="CF226" s="1">
        <v>0</v>
      </c>
      <c r="CG226" s="1">
        <v>0</v>
      </c>
      <c r="CH226" s="1">
        <v>0</v>
      </c>
      <c r="CI226" s="1">
        <v>0</v>
      </c>
      <c r="CJ226" s="1">
        <v>0</v>
      </c>
      <c r="CK226" s="1">
        <v>0</v>
      </c>
      <c r="CL226" s="8"/>
      <c r="CM226" s="8">
        <f t="shared" si="45"/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>
        <v>0</v>
      </c>
      <c r="CX226" s="1">
        <v>0</v>
      </c>
      <c r="CY226" s="8"/>
      <c r="CZ226" s="8">
        <f t="shared" si="46"/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>
        <v>0</v>
      </c>
      <c r="DI226" s="1">
        <v>0</v>
      </c>
      <c r="DJ226" s="1">
        <v>0</v>
      </c>
      <c r="DK226" s="1">
        <v>0</v>
      </c>
      <c r="DL226" s="8"/>
      <c r="DM226" s="8">
        <f t="shared" si="47"/>
        <v>0</v>
      </c>
    </row>
    <row r="227" spans="1:117" x14ac:dyDescent="0.2">
      <c r="A227" s="26" t="s">
        <v>13</v>
      </c>
      <c r="B227" s="27" t="s">
        <v>14</v>
      </c>
      <c r="C227" s="28">
        <v>401</v>
      </c>
      <c r="D227" s="27" t="s">
        <v>388</v>
      </c>
      <c r="E227" s="27" t="s">
        <v>13</v>
      </c>
      <c r="F227" s="27" t="s">
        <v>14</v>
      </c>
      <c r="G227" s="28" t="s">
        <v>265</v>
      </c>
      <c r="H227" s="28">
        <v>227</v>
      </c>
      <c r="I227" s="29" t="s">
        <v>153</v>
      </c>
      <c r="J227" s="32">
        <v>2.7761354693179312</v>
      </c>
      <c r="K227" s="6">
        <v>6</v>
      </c>
      <c r="L227" s="1">
        <v>0</v>
      </c>
      <c r="M227" s="1">
        <v>4</v>
      </c>
      <c r="N227" s="1">
        <v>1</v>
      </c>
      <c r="O227" s="1">
        <v>1</v>
      </c>
      <c r="P227" s="1">
        <v>0</v>
      </c>
      <c r="Q227" s="1">
        <v>0</v>
      </c>
      <c r="R227" s="1">
        <v>1</v>
      </c>
      <c r="S227" s="1">
        <v>0</v>
      </c>
      <c r="T227" s="1">
        <v>0</v>
      </c>
      <c r="U227" s="1">
        <v>0</v>
      </c>
      <c r="V227" s="8"/>
      <c r="W227" s="35">
        <f t="shared" si="38"/>
        <v>13</v>
      </c>
      <c r="X227" s="6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8"/>
      <c r="AJ227" s="35">
        <f t="shared" si="39"/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8"/>
      <c r="AW227" s="35">
        <f t="shared" si="40"/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0</v>
      </c>
      <c r="BG227" s="1">
        <v>0</v>
      </c>
      <c r="BH227" s="1">
        <v>0</v>
      </c>
      <c r="BI227" s="8"/>
      <c r="BJ227" s="35">
        <f t="shared" si="41"/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U227" s="1">
        <v>0</v>
      </c>
      <c r="BV227" s="8"/>
      <c r="BW227" s="39">
        <f t="shared" si="42"/>
        <v>0</v>
      </c>
      <c r="BX227" s="17">
        <f t="shared" si="43"/>
        <v>0</v>
      </c>
      <c r="BY227" s="11">
        <f t="shared" si="44"/>
        <v>2.7761354693179312</v>
      </c>
      <c r="BZ227" s="12">
        <f t="shared" si="37"/>
        <v>0</v>
      </c>
      <c r="CA227" s="1">
        <v>0</v>
      </c>
      <c r="CB227" s="1">
        <v>0</v>
      </c>
      <c r="CC227" s="1">
        <v>4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K227" s="1">
        <v>0</v>
      </c>
      <c r="CL227" s="8"/>
      <c r="CM227" s="8">
        <f t="shared" si="45"/>
        <v>4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8"/>
      <c r="CZ227" s="8">
        <f t="shared" si="46"/>
        <v>0</v>
      </c>
      <c r="DA227" s="1">
        <v>0</v>
      </c>
      <c r="DB227" s="1">
        <v>0</v>
      </c>
      <c r="DC227" s="1">
        <v>4</v>
      </c>
      <c r="DD227" s="1">
        <v>0</v>
      </c>
      <c r="DE227" s="1">
        <v>0</v>
      </c>
      <c r="DF227" s="1">
        <v>0</v>
      </c>
      <c r="DG227" s="1">
        <v>0</v>
      </c>
      <c r="DH227" s="1">
        <v>0</v>
      </c>
      <c r="DI227" s="1">
        <v>0</v>
      </c>
      <c r="DJ227" s="1">
        <v>0</v>
      </c>
      <c r="DK227" s="1">
        <v>0</v>
      </c>
      <c r="DL227" s="8"/>
      <c r="DM227" s="8">
        <f t="shared" si="47"/>
        <v>4</v>
      </c>
    </row>
    <row r="228" spans="1:117" x14ac:dyDescent="0.2">
      <c r="A228" s="26" t="s">
        <v>13</v>
      </c>
      <c r="B228" s="27" t="s">
        <v>14</v>
      </c>
      <c r="C228" s="28">
        <v>401</v>
      </c>
      <c r="D228" s="27" t="s">
        <v>388</v>
      </c>
      <c r="E228" s="27" t="s">
        <v>13</v>
      </c>
      <c r="F228" s="27" t="s">
        <v>14</v>
      </c>
      <c r="G228" s="28" t="s">
        <v>267</v>
      </c>
      <c r="H228" s="28">
        <v>228</v>
      </c>
      <c r="I228" s="29" t="s">
        <v>430</v>
      </c>
      <c r="J228" s="32">
        <v>113.40057743520556</v>
      </c>
      <c r="K228" s="6">
        <v>290</v>
      </c>
      <c r="L228" s="1">
        <v>98</v>
      </c>
      <c r="M228" s="1">
        <v>106</v>
      </c>
      <c r="N228" s="1">
        <v>108</v>
      </c>
      <c r="O228" s="1">
        <v>76</v>
      </c>
      <c r="P228" s="1">
        <v>73</v>
      </c>
      <c r="Q228" s="1">
        <v>69</v>
      </c>
      <c r="R228" s="1">
        <v>68</v>
      </c>
      <c r="S228" s="1">
        <v>41</v>
      </c>
      <c r="T228" s="1">
        <v>31</v>
      </c>
      <c r="U228" s="1">
        <v>30</v>
      </c>
      <c r="V228" s="8"/>
      <c r="W228" s="35">
        <f t="shared" si="38"/>
        <v>990</v>
      </c>
      <c r="X228" s="6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8"/>
      <c r="AJ228" s="35">
        <f t="shared" si="39"/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8"/>
      <c r="AW228" s="35">
        <f t="shared" si="40"/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8"/>
      <c r="BJ228" s="35">
        <f t="shared" si="41"/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8"/>
      <c r="BW228" s="39">
        <f t="shared" si="42"/>
        <v>0</v>
      </c>
      <c r="BX228" s="17">
        <f t="shared" si="43"/>
        <v>0</v>
      </c>
      <c r="BY228" s="11">
        <f t="shared" si="44"/>
        <v>113.40057743520556</v>
      </c>
      <c r="BZ228" s="12">
        <f t="shared" si="37"/>
        <v>0</v>
      </c>
      <c r="CA228" s="1">
        <v>118</v>
      </c>
      <c r="CB228" s="1">
        <v>22</v>
      </c>
      <c r="CC228" s="1">
        <v>84</v>
      </c>
      <c r="CD228" s="1">
        <v>33</v>
      </c>
      <c r="CE228" s="1">
        <v>39</v>
      </c>
      <c r="CF228" s="1">
        <v>28</v>
      </c>
      <c r="CG228" s="1">
        <v>36</v>
      </c>
      <c r="CH228" s="1">
        <v>36</v>
      </c>
      <c r="CI228" s="1">
        <v>41</v>
      </c>
      <c r="CJ228" s="1">
        <v>18</v>
      </c>
      <c r="CK228" s="1">
        <v>19</v>
      </c>
      <c r="CL228" s="8"/>
      <c r="CM228" s="8">
        <f t="shared" si="45"/>
        <v>474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8"/>
      <c r="CZ228" s="8">
        <f t="shared" si="46"/>
        <v>0</v>
      </c>
      <c r="DA228" s="1">
        <v>35</v>
      </c>
      <c r="DB228" s="1">
        <v>22</v>
      </c>
      <c r="DC228" s="1">
        <v>61</v>
      </c>
      <c r="DD228" s="1">
        <v>8</v>
      </c>
      <c r="DE228" s="1">
        <v>16</v>
      </c>
      <c r="DF228" s="1">
        <v>18</v>
      </c>
      <c r="DG228" s="1">
        <v>55</v>
      </c>
      <c r="DH228" s="1">
        <v>19</v>
      </c>
      <c r="DI228" s="1">
        <v>27</v>
      </c>
      <c r="DJ228" s="1">
        <v>14</v>
      </c>
      <c r="DK228" s="1">
        <v>26</v>
      </c>
      <c r="DL228" s="8"/>
      <c r="DM228" s="8">
        <f t="shared" si="47"/>
        <v>301</v>
      </c>
    </row>
    <row r="229" spans="1:117" x14ac:dyDescent="0.2">
      <c r="A229" s="26" t="s">
        <v>13</v>
      </c>
      <c r="B229" s="27" t="s">
        <v>14</v>
      </c>
      <c r="C229" s="28">
        <v>401</v>
      </c>
      <c r="D229" s="27" t="s">
        <v>388</v>
      </c>
      <c r="E229" s="27" t="s">
        <v>13</v>
      </c>
      <c r="F229" s="27" t="s">
        <v>14</v>
      </c>
      <c r="G229" s="28" t="s">
        <v>265</v>
      </c>
      <c r="H229" s="28">
        <v>229</v>
      </c>
      <c r="I229" s="29" t="s">
        <v>431</v>
      </c>
      <c r="J229" s="32">
        <v>7.8666725390579675</v>
      </c>
      <c r="K229" s="6">
        <v>35</v>
      </c>
      <c r="L229" s="1">
        <v>7</v>
      </c>
      <c r="M229" s="1">
        <v>14</v>
      </c>
      <c r="N229" s="1">
        <v>16</v>
      </c>
      <c r="O229" s="1">
        <v>5</v>
      </c>
      <c r="P229" s="1">
        <v>6</v>
      </c>
      <c r="Q229" s="1">
        <v>4</v>
      </c>
      <c r="R229" s="1">
        <v>1</v>
      </c>
      <c r="S229" s="1">
        <v>2</v>
      </c>
      <c r="T229" s="1">
        <v>2</v>
      </c>
      <c r="U229" s="1">
        <v>0</v>
      </c>
      <c r="V229" s="8"/>
      <c r="W229" s="35">
        <f t="shared" si="38"/>
        <v>92</v>
      </c>
      <c r="X229" s="6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8"/>
      <c r="AJ229" s="35">
        <f t="shared" si="39"/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8"/>
      <c r="AW229" s="35">
        <f t="shared" si="40"/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1">
        <v>0</v>
      </c>
      <c r="BI229" s="8"/>
      <c r="BJ229" s="35">
        <f t="shared" si="41"/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1">
        <v>0</v>
      </c>
      <c r="BV229" s="8"/>
      <c r="BW229" s="39">
        <f t="shared" si="42"/>
        <v>0</v>
      </c>
      <c r="BX229" s="17">
        <f t="shared" si="43"/>
        <v>0</v>
      </c>
      <c r="BY229" s="11">
        <f t="shared" si="44"/>
        <v>7.8666725390579675</v>
      </c>
      <c r="BZ229" s="12">
        <f t="shared" si="37"/>
        <v>0</v>
      </c>
      <c r="CA229" s="1">
        <v>0</v>
      </c>
      <c r="CB229" s="1">
        <v>0</v>
      </c>
      <c r="CC229" s="1">
        <v>0</v>
      </c>
      <c r="CD229" s="1">
        <v>3</v>
      </c>
      <c r="CE229" s="1">
        <v>0</v>
      </c>
      <c r="CF229" s="1">
        <v>0</v>
      </c>
      <c r="CG229" s="1">
        <v>4</v>
      </c>
      <c r="CH229" s="1">
        <v>0</v>
      </c>
      <c r="CI229" s="1">
        <v>0</v>
      </c>
      <c r="CJ229" s="1">
        <v>0</v>
      </c>
      <c r="CK229" s="1">
        <v>5</v>
      </c>
      <c r="CL229" s="8"/>
      <c r="CM229" s="8">
        <f t="shared" si="45"/>
        <v>12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>
        <v>0</v>
      </c>
      <c r="CX229" s="1">
        <v>0</v>
      </c>
      <c r="CY229" s="8"/>
      <c r="CZ229" s="8">
        <f t="shared" si="46"/>
        <v>0</v>
      </c>
      <c r="DA229" s="1">
        <v>0</v>
      </c>
      <c r="DB229" s="1">
        <v>0</v>
      </c>
      <c r="DC229" s="1">
        <v>0</v>
      </c>
      <c r="DD229" s="1">
        <v>1</v>
      </c>
      <c r="DE229" s="1">
        <v>0</v>
      </c>
      <c r="DF229" s="1">
        <v>0</v>
      </c>
      <c r="DG229" s="1">
        <v>4</v>
      </c>
      <c r="DH229" s="1">
        <v>0</v>
      </c>
      <c r="DI229" s="1">
        <v>0</v>
      </c>
      <c r="DJ229" s="1">
        <v>0</v>
      </c>
      <c r="DK229" s="1">
        <v>0</v>
      </c>
      <c r="DL229" s="8"/>
      <c r="DM229" s="8">
        <f t="shared" si="47"/>
        <v>5</v>
      </c>
    </row>
    <row r="230" spans="1:117" x14ac:dyDescent="0.2">
      <c r="A230" s="26" t="s">
        <v>13</v>
      </c>
      <c r="B230" s="27" t="s">
        <v>14</v>
      </c>
      <c r="C230" s="28">
        <v>401</v>
      </c>
      <c r="D230" s="27" t="s">
        <v>388</v>
      </c>
      <c r="E230" s="27" t="s">
        <v>13</v>
      </c>
      <c r="F230" s="27" t="s">
        <v>14</v>
      </c>
      <c r="G230" s="28" t="s">
        <v>265</v>
      </c>
      <c r="H230" s="28">
        <v>230</v>
      </c>
      <c r="I230" s="29" t="s">
        <v>432</v>
      </c>
      <c r="J230" s="32">
        <v>5.068792490250531</v>
      </c>
      <c r="K230" s="6">
        <v>7</v>
      </c>
      <c r="L230" s="1">
        <v>3</v>
      </c>
      <c r="M230" s="1">
        <v>5</v>
      </c>
      <c r="N230" s="1">
        <v>3</v>
      </c>
      <c r="O230" s="1">
        <v>1</v>
      </c>
      <c r="P230" s="1">
        <v>5</v>
      </c>
      <c r="Q230" s="1">
        <v>3</v>
      </c>
      <c r="R230" s="1">
        <v>1</v>
      </c>
      <c r="S230" s="1">
        <v>1</v>
      </c>
      <c r="T230" s="1">
        <v>1</v>
      </c>
      <c r="U230" s="1">
        <v>0</v>
      </c>
      <c r="V230" s="8"/>
      <c r="W230" s="35">
        <f t="shared" si="38"/>
        <v>30</v>
      </c>
      <c r="X230" s="6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8"/>
      <c r="AJ230" s="35">
        <f t="shared" si="39"/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8"/>
      <c r="AW230" s="35">
        <f t="shared" si="40"/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1">
        <v>0</v>
      </c>
      <c r="BI230" s="8"/>
      <c r="BJ230" s="35">
        <f t="shared" si="41"/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8"/>
      <c r="BW230" s="39">
        <f t="shared" si="42"/>
        <v>0</v>
      </c>
      <c r="BX230" s="17">
        <f t="shared" si="43"/>
        <v>0</v>
      </c>
      <c r="BY230" s="11">
        <f t="shared" si="44"/>
        <v>5.068792490250531</v>
      </c>
      <c r="BZ230" s="12">
        <f t="shared" si="37"/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0</v>
      </c>
      <c r="CG230" s="1">
        <v>0</v>
      </c>
      <c r="CH230" s="1">
        <v>0</v>
      </c>
      <c r="CI230" s="1">
        <v>0</v>
      </c>
      <c r="CJ230" s="1">
        <v>0</v>
      </c>
      <c r="CK230" s="1">
        <v>0</v>
      </c>
      <c r="CL230" s="8"/>
      <c r="CM230" s="8">
        <f t="shared" si="45"/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>
        <v>0</v>
      </c>
      <c r="CX230" s="1">
        <v>0</v>
      </c>
      <c r="CY230" s="8"/>
      <c r="CZ230" s="8">
        <f t="shared" si="46"/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>
        <v>0</v>
      </c>
      <c r="DJ230" s="1">
        <v>0</v>
      </c>
      <c r="DK230" s="1">
        <v>0</v>
      </c>
      <c r="DL230" s="8"/>
      <c r="DM230" s="8">
        <f t="shared" si="47"/>
        <v>0</v>
      </c>
    </row>
    <row r="231" spans="1:117" x14ac:dyDescent="0.2">
      <c r="A231" s="26" t="s">
        <v>13</v>
      </c>
      <c r="B231" s="27" t="s">
        <v>14</v>
      </c>
      <c r="C231" s="28">
        <v>401</v>
      </c>
      <c r="D231" s="27" t="s">
        <v>388</v>
      </c>
      <c r="E231" s="27" t="s">
        <v>13</v>
      </c>
      <c r="F231" s="27" t="s">
        <v>14</v>
      </c>
      <c r="G231" s="28" t="s">
        <v>265</v>
      </c>
      <c r="H231" s="28">
        <v>231</v>
      </c>
      <c r="I231" s="29" t="s">
        <v>433</v>
      </c>
      <c r="J231" s="32">
        <v>4.5949900176168841</v>
      </c>
      <c r="K231" s="6">
        <v>13</v>
      </c>
      <c r="L231" s="1">
        <v>4</v>
      </c>
      <c r="M231" s="1">
        <v>2</v>
      </c>
      <c r="N231" s="1">
        <v>4</v>
      </c>
      <c r="O231" s="1">
        <v>3</v>
      </c>
      <c r="P231" s="1">
        <v>0</v>
      </c>
      <c r="Q231" s="1">
        <v>4</v>
      </c>
      <c r="R231" s="1">
        <v>2</v>
      </c>
      <c r="S231" s="1">
        <v>5</v>
      </c>
      <c r="T231" s="1">
        <v>1</v>
      </c>
      <c r="U231" s="1">
        <v>0</v>
      </c>
      <c r="V231" s="8"/>
      <c r="W231" s="35">
        <f t="shared" si="38"/>
        <v>38</v>
      </c>
      <c r="X231" s="6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8"/>
      <c r="AJ231" s="35">
        <f t="shared" si="39"/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8"/>
      <c r="AW231" s="35">
        <f t="shared" si="40"/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1">
        <v>0</v>
      </c>
      <c r="BI231" s="8"/>
      <c r="BJ231" s="35">
        <f t="shared" si="41"/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BU231" s="1">
        <v>0</v>
      </c>
      <c r="BV231" s="8"/>
      <c r="BW231" s="39">
        <f t="shared" si="42"/>
        <v>0</v>
      </c>
      <c r="BX231" s="17">
        <f t="shared" si="43"/>
        <v>0</v>
      </c>
      <c r="BY231" s="11">
        <f t="shared" si="44"/>
        <v>4.5949900176168841</v>
      </c>
      <c r="BZ231" s="12">
        <f t="shared" si="37"/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>
        <v>0</v>
      </c>
      <c r="CJ231" s="1">
        <v>0</v>
      </c>
      <c r="CK231" s="1">
        <v>0</v>
      </c>
      <c r="CL231" s="8"/>
      <c r="CM231" s="8">
        <f t="shared" si="45"/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8"/>
      <c r="CZ231" s="8">
        <f t="shared" si="46"/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1">
        <v>0</v>
      </c>
      <c r="DJ231" s="1">
        <v>0</v>
      </c>
      <c r="DK231" s="1">
        <v>0</v>
      </c>
      <c r="DL231" s="8"/>
      <c r="DM231" s="8">
        <f t="shared" si="47"/>
        <v>0</v>
      </c>
    </row>
    <row r="232" spans="1:117" x14ac:dyDescent="0.2">
      <c r="A232" s="26" t="s">
        <v>13</v>
      </c>
      <c r="B232" s="27" t="s">
        <v>14</v>
      </c>
      <c r="C232" s="28">
        <v>401</v>
      </c>
      <c r="D232" s="27" t="s">
        <v>388</v>
      </c>
      <c r="E232" s="27" t="s">
        <v>13</v>
      </c>
      <c r="F232" s="27" t="s">
        <v>14</v>
      </c>
      <c r="G232" s="28" t="s">
        <v>267</v>
      </c>
      <c r="H232" s="28">
        <v>232</v>
      </c>
      <c r="I232" s="29" t="s">
        <v>434</v>
      </c>
      <c r="J232" s="32">
        <v>9.0503169403431514</v>
      </c>
      <c r="K232" s="6">
        <v>29</v>
      </c>
      <c r="L232" s="1">
        <v>5</v>
      </c>
      <c r="M232" s="1">
        <v>12</v>
      </c>
      <c r="N232" s="1">
        <v>13</v>
      </c>
      <c r="O232" s="1">
        <v>14</v>
      </c>
      <c r="P232" s="1">
        <v>5</v>
      </c>
      <c r="Q232" s="1">
        <v>6</v>
      </c>
      <c r="R232" s="1">
        <v>4</v>
      </c>
      <c r="S232" s="1">
        <v>1</v>
      </c>
      <c r="T232" s="1">
        <v>4</v>
      </c>
      <c r="U232" s="1">
        <v>0</v>
      </c>
      <c r="V232" s="8"/>
      <c r="W232" s="35">
        <f t="shared" si="38"/>
        <v>93</v>
      </c>
      <c r="X232" s="6">
        <v>4</v>
      </c>
      <c r="Y232" s="1">
        <v>0</v>
      </c>
      <c r="Z232" s="1">
        <v>2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8"/>
      <c r="AJ232" s="35">
        <f t="shared" si="39"/>
        <v>6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8"/>
      <c r="AW232" s="35">
        <f t="shared" si="40"/>
        <v>0</v>
      </c>
      <c r="AX232" s="1">
        <v>1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>
        <v>0</v>
      </c>
      <c r="BI232" s="8"/>
      <c r="BJ232" s="35">
        <f t="shared" si="41"/>
        <v>1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1">
        <v>0</v>
      </c>
      <c r="BV232" s="8"/>
      <c r="BW232" s="39">
        <f t="shared" si="42"/>
        <v>0</v>
      </c>
      <c r="BX232" s="17">
        <f t="shared" si="43"/>
        <v>7</v>
      </c>
      <c r="BY232" s="11">
        <f t="shared" si="44"/>
        <v>9.0503169403431514</v>
      </c>
      <c r="BZ232" s="12">
        <f t="shared" si="37"/>
        <v>77.345357584069191</v>
      </c>
      <c r="CA232" s="1">
        <v>4</v>
      </c>
      <c r="CB232" s="1">
        <v>3</v>
      </c>
      <c r="CC232" s="1">
        <v>1</v>
      </c>
      <c r="CD232" s="1">
        <v>2</v>
      </c>
      <c r="CE232" s="1">
        <v>8</v>
      </c>
      <c r="CF232" s="1">
        <v>2</v>
      </c>
      <c r="CG232" s="1">
        <v>3</v>
      </c>
      <c r="CH232" s="1">
        <v>3</v>
      </c>
      <c r="CI232" s="1">
        <v>0</v>
      </c>
      <c r="CJ232" s="1">
        <v>0</v>
      </c>
      <c r="CK232" s="1">
        <v>3</v>
      </c>
      <c r="CL232" s="8"/>
      <c r="CM232" s="8">
        <f t="shared" si="45"/>
        <v>29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1">
        <v>0</v>
      </c>
      <c r="CY232" s="8"/>
      <c r="CZ232" s="8">
        <f t="shared" si="46"/>
        <v>0</v>
      </c>
      <c r="DA232" s="1">
        <v>0</v>
      </c>
      <c r="DB232" s="1">
        <v>0</v>
      </c>
      <c r="DC232" s="1">
        <v>0</v>
      </c>
      <c r="DD232" s="1">
        <v>1</v>
      </c>
      <c r="DE232" s="1">
        <v>1</v>
      </c>
      <c r="DF232" s="1">
        <v>0</v>
      </c>
      <c r="DG232" s="1">
        <v>0</v>
      </c>
      <c r="DH232" s="1">
        <v>0</v>
      </c>
      <c r="DI232" s="1">
        <v>0</v>
      </c>
      <c r="DJ232" s="1">
        <v>0</v>
      </c>
      <c r="DK232" s="1">
        <v>0</v>
      </c>
      <c r="DL232" s="8"/>
      <c r="DM232" s="8">
        <f t="shared" si="47"/>
        <v>2</v>
      </c>
    </row>
    <row r="233" spans="1:117" x14ac:dyDescent="0.2">
      <c r="A233" s="26" t="s">
        <v>13</v>
      </c>
      <c r="B233" s="27" t="s">
        <v>14</v>
      </c>
      <c r="C233" s="28">
        <v>401</v>
      </c>
      <c r="D233" s="27" t="s">
        <v>388</v>
      </c>
      <c r="E233" s="27" t="s">
        <v>13</v>
      </c>
      <c r="F233" s="27" t="s">
        <v>14</v>
      </c>
      <c r="G233" s="28" t="s">
        <v>890</v>
      </c>
      <c r="H233" s="28">
        <v>233</v>
      </c>
      <c r="I233" s="29" t="s">
        <v>891</v>
      </c>
      <c r="J233" s="32">
        <v>0</v>
      </c>
      <c r="K233" s="6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8"/>
      <c r="W233" s="35">
        <f t="shared" si="38"/>
        <v>0</v>
      </c>
      <c r="X233" s="6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8"/>
      <c r="AJ233" s="35">
        <f t="shared" si="39"/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8"/>
      <c r="AW233" s="35">
        <f t="shared" si="40"/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H233" s="1">
        <v>0</v>
      </c>
      <c r="BI233" s="8"/>
      <c r="BJ233" s="35">
        <f t="shared" si="41"/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">
        <v>0</v>
      </c>
      <c r="BV233" s="8"/>
      <c r="BW233" s="39">
        <f t="shared" si="42"/>
        <v>0</v>
      </c>
      <c r="BX233" s="17">
        <f t="shared" si="43"/>
        <v>0</v>
      </c>
      <c r="BY233" s="11">
        <f t="shared" si="44"/>
        <v>0</v>
      </c>
      <c r="BZ233" s="12">
        <f t="shared" si="37"/>
        <v>0</v>
      </c>
      <c r="CA233" s="1">
        <v>0</v>
      </c>
      <c r="CB233" s="1">
        <v>0</v>
      </c>
      <c r="CC233" s="1">
        <v>0</v>
      </c>
      <c r="CD233" s="1">
        <v>0</v>
      </c>
      <c r="CE233" s="1">
        <v>0</v>
      </c>
      <c r="CF233" s="1">
        <v>0</v>
      </c>
      <c r="CG233" s="1">
        <v>0</v>
      </c>
      <c r="CH233" s="1">
        <v>0</v>
      </c>
      <c r="CI233" s="1">
        <v>0</v>
      </c>
      <c r="CJ233" s="1">
        <v>0</v>
      </c>
      <c r="CK233" s="1">
        <v>0</v>
      </c>
      <c r="CL233" s="8"/>
      <c r="CM233" s="8">
        <f t="shared" si="45"/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X233" s="1">
        <v>0</v>
      </c>
      <c r="CY233" s="8"/>
      <c r="CZ233" s="8">
        <f t="shared" si="46"/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1">
        <v>0</v>
      </c>
      <c r="DK233" s="1">
        <v>0</v>
      </c>
      <c r="DL233" s="8"/>
      <c r="DM233" s="8">
        <f t="shared" si="47"/>
        <v>0</v>
      </c>
    </row>
    <row r="234" spans="1:117" x14ac:dyDescent="0.2">
      <c r="A234" s="26" t="s">
        <v>13</v>
      </c>
      <c r="B234" s="27" t="s">
        <v>14</v>
      </c>
      <c r="C234" s="28">
        <v>401</v>
      </c>
      <c r="D234" s="27" t="s">
        <v>388</v>
      </c>
      <c r="E234" s="27" t="s">
        <v>13</v>
      </c>
      <c r="F234" s="27" t="s">
        <v>14</v>
      </c>
      <c r="G234" s="28" t="s">
        <v>265</v>
      </c>
      <c r="H234" s="28">
        <v>234</v>
      </c>
      <c r="I234" s="29" t="s">
        <v>435</v>
      </c>
      <c r="J234" s="32">
        <v>3.504350363629996</v>
      </c>
      <c r="K234" s="6">
        <v>0</v>
      </c>
      <c r="L234" s="1">
        <v>3</v>
      </c>
      <c r="M234" s="1">
        <v>2</v>
      </c>
      <c r="N234" s="1">
        <v>0</v>
      </c>
      <c r="O234" s="1">
        <v>1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8"/>
      <c r="W234" s="35">
        <f t="shared" si="38"/>
        <v>6</v>
      </c>
      <c r="X234" s="6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8"/>
      <c r="AJ234" s="35">
        <f t="shared" si="39"/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8"/>
      <c r="AW234" s="35">
        <f t="shared" si="40"/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8"/>
      <c r="BJ234" s="35">
        <f t="shared" si="41"/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8"/>
      <c r="BW234" s="39">
        <f t="shared" si="42"/>
        <v>0</v>
      </c>
      <c r="BX234" s="17">
        <f t="shared" si="43"/>
        <v>0</v>
      </c>
      <c r="BY234" s="11">
        <f t="shared" si="44"/>
        <v>3.504350363629996</v>
      </c>
      <c r="BZ234" s="12">
        <f t="shared" si="37"/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K234" s="1">
        <v>0</v>
      </c>
      <c r="CL234" s="8"/>
      <c r="CM234" s="8">
        <f t="shared" si="45"/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1">
        <v>0</v>
      </c>
      <c r="CY234" s="8"/>
      <c r="CZ234" s="8">
        <f t="shared" si="46"/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1">
        <v>0</v>
      </c>
      <c r="DK234" s="1">
        <v>0</v>
      </c>
      <c r="DL234" s="8"/>
      <c r="DM234" s="8">
        <f t="shared" si="47"/>
        <v>0</v>
      </c>
    </row>
    <row r="235" spans="1:117" x14ac:dyDescent="0.2">
      <c r="A235" s="26" t="s">
        <v>225</v>
      </c>
      <c r="B235" s="27" t="s">
        <v>150</v>
      </c>
      <c r="C235" s="28">
        <v>404</v>
      </c>
      <c r="D235" s="27" t="s">
        <v>401</v>
      </c>
      <c r="E235" s="27" t="s">
        <v>225</v>
      </c>
      <c r="F235" s="27" t="s">
        <v>150</v>
      </c>
      <c r="G235" s="28" t="s">
        <v>269</v>
      </c>
      <c r="H235" s="28">
        <v>235</v>
      </c>
      <c r="I235" s="29" t="s">
        <v>436</v>
      </c>
      <c r="J235" s="32">
        <v>55.643232101269476</v>
      </c>
      <c r="K235" s="6">
        <v>394</v>
      </c>
      <c r="L235" s="1">
        <v>206</v>
      </c>
      <c r="M235" s="1">
        <v>70</v>
      </c>
      <c r="N235" s="1">
        <v>65</v>
      </c>
      <c r="O235" s="1">
        <v>60</v>
      </c>
      <c r="P235" s="1">
        <v>64</v>
      </c>
      <c r="Q235" s="1">
        <v>102</v>
      </c>
      <c r="R235" s="1">
        <v>69</v>
      </c>
      <c r="S235" s="1">
        <v>82</v>
      </c>
      <c r="T235" s="1">
        <v>25</v>
      </c>
      <c r="U235" s="1">
        <v>21</v>
      </c>
      <c r="V235" s="8"/>
      <c r="W235" s="35">
        <f t="shared" si="38"/>
        <v>1158</v>
      </c>
      <c r="X235" s="6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8"/>
      <c r="AJ235" s="35">
        <f t="shared" si="39"/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8"/>
      <c r="AW235" s="35">
        <f t="shared" si="40"/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0</v>
      </c>
      <c r="BI235" s="8"/>
      <c r="BJ235" s="35">
        <f t="shared" si="41"/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8"/>
      <c r="BW235" s="39">
        <f t="shared" si="42"/>
        <v>0</v>
      </c>
      <c r="BX235" s="17">
        <f t="shared" si="43"/>
        <v>0</v>
      </c>
      <c r="BY235" s="11">
        <f t="shared" si="44"/>
        <v>55.643232101269476</v>
      </c>
      <c r="BZ235" s="12">
        <f t="shared" si="37"/>
        <v>0</v>
      </c>
      <c r="CA235" s="1">
        <v>5</v>
      </c>
      <c r="CB235" s="1">
        <v>44</v>
      </c>
      <c r="CC235" s="1">
        <v>37</v>
      </c>
      <c r="CD235" s="1">
        <v>31</v>
      </c>
      <c r="CE235" s="1">
        <v>63</v>
      </c>
      <c r="CF235" s="1">
        <v>23</v>
      </c>
      <c r="CG235" s="1">
        <v>21</v>
      </c>
      <c r="CH235" s="1">
        <v>44</v>
      </c>
      <c r="CI235" s="1">
        <v>8</v>
      </c>
      <c r="CJ235" s="1">
        <v>13</v>
      </c>
      <c r="CK235" s="1">
        <v>13</v>
      </c>
      <c r="CL235" s="8"/>
      <c r="CM235" s="8">
        <f t="shared" si="45"/>
        <v>302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1">
        <v>0</v>
      </c>
      <c r="CY235" s="8"/>
      <c r="CZ235" s="8">
        <f t="shared" si="46"/>
        <v>0</v>
      </c>
      <c r="DA235" s="1">
        <v>0</v>
      </c>
      <c r="DB235" s="1">
        <v>1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>
        <v>0</v>
      </c>
      <c r="DK235" s="1">
        <v>0</v>
      </c>
      <c r="DL235" s="8"/>
      <c r="DM235" s="8">
        <f t="shared" si="47"/>
        <v>1</v>
      </c>
    </row>
    <row r="236" spans="1:117" x14ac:dyDescent="0.2">
      <c r="A236" s="26" t="s">
        <v>225</v>
      </c>
      <c r="B236" s="27" t="s">
        <v>150</v>
      </c>
      <c r="C236" s="28">
        <v>404</v>
      </c>
      <c r="D236" s="27" t="s">
        <v>401</v>
      </c>
      <c r="E236" s="27" t="s">
        <v>225</v>
      </c>
      <c r="F236" s="27" t="s">
        <v>150</v>
      </c>
      <c r="G236" s="28" t="s">
        <v>265</v>
      </c>
      <c r="H236" s="28">
        <v>236</v>
      </c>
      <c r="I236" s="29" t="s">
        <v>437</v>
      </c>
      <c r="J236" s="32">
        <v>6.3661476692945813</v>
      </c>
      <c r="K236" s="6">
        <v>17</v>
      </c>
      <c r="L236" s="1">
        <v>6</v>
      </c>
      <c r="M236" s="1">
        <v>3</v>
      </c>
      <c r="N236" s="1">
        <v>4</v>
      </c>
      <c r="O236" s="1">
        <v>2</v>
      </c>
      <c r="P236" s="1">
        <v>4</v>
      </c>
      <c r="Q236" s="1">
        <v>4</v>
      </c>
      <c r="R236" s="1">
        <v>0</v>
      </c>
      <c r="S236" s="1">
        <v>2</v>
      </c>
      <c r="T236" s="1">
        <v>0</v>
      </c>
      <c r="U236" s="1">
        <v>0</v>
      </c>
      <c r="V236" s="8"/>
      <c r="W236" s="35">
        <f t="shared" si="38"/>
        <v>42</v>
      </c>
      <c r="X236" s="6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8"/>
      <c r="AJ236" s="35">
        <f t="shared" si="39"/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8"/>
      <c r="AW236" s="35">
        <f t="shared" si="40"/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1">
        <v>0</v>
      </c>
      <c r="BI236" s="8"/>
      <c r="BJ236" s="35">
        <f t="shared" si="41"/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8"/>
      <c r="BW236" s="39">
        <f t="shared" si="42"/>
        <v>0</v>
      </c>
      <c r="BX236" s="17">
        <f t="shared" si="43"/>
        <v>0</v>
      </c>
      <c r="BY236" s="11">
        <f t="shared" si="44"/>
        <v>6.3661476692945813</v>
      </c>
      <c r="BZ236" s="12">
        <f t="shared" si="37"/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s="1">
        <v>0</v>
      </c>
      <c r="CH236" s="1">
        <v>0</v>
      </c>
      <c r="CI236" s="1">
        <v>0</v>
      </c>
      <c r="CJ236" s="1">
        <v>0</v>
      </c>
      <c r="CK236" s="1">
        <v>0</v>
      </c>
      <c r="CL236" s="8"/>
      <c r="CM236" s="8">
        <f t="shared" si="45"/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X236" s="1">
        <v>0</v>
      </c>
      <c r="CY236" s="8"/>
      <c r="CZ236" s="8">
        <f t="shared" si="46"/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>
        <v>0</v>
      </c>
      <c r="DK236" s="1">
        <v>0</v>
      </c>
      <c r="DL236" s="8"/>
      <c r="DM236" s="8">
        <f t="shared" si="47"/>
        <v>0</v>
      </c>
    </row>
    <row r="237" spans="1:117" x14ac:dyDescent="0.2">
      <c r="A237" s="26" t="s">
        <v>225</v>
      </c>
      <c r="B237" s="27" t="s">
        <v>150</v>
      </c>
      <c r="C237" s="28">
        <v>404</v>
      </c>
      <c r="D237" s="27" t="s">
        <v>401</v>
      </c>
      <c r="E237" s="27" t="s">
        <v>225</v>
      </c>
      <c r="F237" s="27" t="s">
        <v>150</v>
      </c>
      <c r="G237" s="28" t="s">
        <v>265</v>
      </c>
      <c r="H237" s="28">
        <v>237</v>
      </c>
      <c r="I237" s="29" t="s">
        <v>438</v>
      </c>
      <c r="J237" s="32">
        <v>12.393770499453851</v>
      </c>
      <c r="K237" s="6">
        <v>31</v>
      </c>
      <c r="L237" s="1">
        <v>14</v>
      </c>
      <c r="M237" s="1">
        <v>14</v>
      </c>
      <c r="N237" s="1">
        <v>17</v>
      </c>
      <c r="O237" s="1">
        <v>7</v>
      </c>
      <c r="P237" s="1">
        <v>4</v>
      </c>
      <c r="Q237" s="1">
        <v>11</v>
      </c>
      <c r="R237" s="1">
        <v>4</v>
      </c>
      <c r="S237" s="1">
        <v>0</v>
      </c>
      <c r="T237" s="1">
        <v>5</v>
      </c>
      <c r="U237" s="1">
        <v>0</v>
      </c>
      <c r="V237" s="8"/>
      <c r="W237" s="35">
        <f t="shared" si="38"/>
        <v>107</v>
      </c>
      <c r="X237" s="6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8"/>
      <c r="AJ237" s="35">
        <f t="shared" si="39"/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8"/>
      <c r="AW237" s="35">
        <f t="shared" si="40"/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">
        <v>0</v>
      </c>
      <c r="BI237" s="8"/>
      <c r="BJ237" s="35">
        <f t="shared" si="41"/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1">
        <v>0</v>
      </c>
      <c r="BV237" s="8"/>
      <c r="BW237" s="39">
        <f t="shared" si="42"/>
        <v>0</v>
      </c>
      <c r="BX237" s="17">
        <f t="shared" si="43"/>
        <v>0</v>
      </c>
      <c r="BY237" s="11">
        <f t="shared" si="44"/>
        <v>12.393770499453851</v>
      </c>
      <c r="BZ237" s="12">
        <f t="shared" si="37"/>
        <v>0</v>
      </c>
      <c r="CA237" s="1">
        <v>0</v>
      </c>
      <c r="CB237" s="1">
        <v>8</v>
      </c>
      <c r="CC237" s="1">
        <v>0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>
        <v>0</v>
      </c>
      <c r="CJ237" s="1">
        <v>0</v>
      </c>
      <c r="CK237" s="1">
        <v>0</v>
      </c>
      <c r="CL237" s="8"/>
      <c r="CM237" s="8">
        <f t="shared" si="45"/>
        <v>8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>
        <v>0</v>
      </c>
      <c r="CX237" s="1">
        <v>0</v>
      </c>
      <c r="CY237" s="8"/>
      <c r="CZ237" s="8">
        <f t="shared" si="46"/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>
        <v>0</v>
      </c>
      <c r="DJ237" s="1">
        <v>0</v>
      </c>
      <c r="DK237" s="1">
        <v>0</v>
      </c>
      <c r="DL237" s="8"/>
      <c r="DM237" s="8">
        <f t="shared" si="47"/>
        <v>0</v>
      </c>
    </row>
    <row r="238" spans="1:117" x14ac:dyDescent="0.2">
      <c r="A238" s="26" t="s">
        <v>225</v>
      </c>
      <c r="B238" s="27" t="s">
        <v>150</v>
      </c>
      <c r="C238" s="28">
        <v>404</v>
      </c>
      <c r="D238" s="27" t="s">
        <v>401</v>
      </c>
      <c r="E238" s="27" t="s">
        <v>225</v>
      </c>
      <c r="F238" s="27" t="s">
        <v>150</v>
      </c>
      <c r="G238" s="28" t="s">
        <v>265</v>
      </c>
      <c r="H238" s="28">
        <v>238</v>
      </c>
      <c r="I238" s="29" t="s">
        <v>439</v>
      </c>
      <c r="J238" s="32">
        <v>13.503379694397379</v>
      </c>
      <c r="K238" s="6">
        <v>18</v>
      </c>
      <c r="L238" s="1">
        <v>6</v>
      </c>
      <c r="M238" s="1">
        <v>2</v>
      </c>
      <c r="N238" s="1">
        <v>30</v>
      </c>
      <c r="O238" s="1">
        <v>5</v>
      </c>
      <c r="P238" s="1">
        <v>36</v>
      </c>
      <c r="Q238" s="1">
        <v>3</v>
      </c>
      <c r="R238" s="1">
        <v>7</v>
      </c>
      <c r="S238" s="1">
        <v>1</v>
      </c>
      <c r="T238" s="1">
        <v>2</v>
      </c>
      <c r="U238" s="1">
        <v>0</v>
      </c>
      <c r="V238" s="8"/>
      <c r="W238" s="35">
        <f t="shared" si="38"/>
        <v>110</v>
      </c>
      <c r="X238" s="6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8"/>
      <c r="AJ238" s="35">
        <f t="shared" si="39"/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8"/>
      <c r="AW238" s="35">
        <f t="shared" si="40"/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">
        <v>0</v>
      </c>
      <c r="BI238" s="8"/>
      <c r="BJ238" s="35">
        <f t="shared" si="41"/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">
        <v>0</v>
      </c>
      <c r="BV238" s="8"/>
      <c r="BW238" s="39">
        <f t="shared" si="42"/>
        <v>0</v>
      </c>
      <c r="BX238" s="17">
        <f t="shared" si="43"/>
        <v>0</v>
      </c>
      <c r="BY238" s="11">
        <f t="shared" si="44"/>
        <v>13.503379694397379</v>
      </c>
      <c r="BZ238" s="12">
        <f t="shared" si="37"/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>
        <v>0</v>
      </c>
      <c r="CG238" s="1">
        <v>0</v>
      </c>
      <c r="CH238" s="1">
        <v>0</v>
      </c>
      <c r="CI238" s="1">
        <v>0</v>
      </c>
      <c r="CJ238" s="1">
        <v>0</v>
      </c>
      <c r="CK238" s="1">
        <v>0</v>
      </c>
      <c r="CL238" s="8"/>
      <c r="CM238" s="8">
        <f t="shared" si="45"/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>
        <v>0</v>
      </c>
      <c r="CX238" s="1">
        <v>0</v>
      </c>
      <c r="CY238" s="8"/>
      <c r="CZ238" s="8">
        <f t="shared" si="46"/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>
        <v>0</v>
      </c>
      <c r="DJ238" s="1">
        <v>0</v>
      </c>
      <c r="DK238" s="1">
        <v>0</v>
      </c>
      <c r="DL238" s="8"/>
      <c r="DM238" s="8">
        <f t="shared" si="47"/>
        <v>0</v>
      </c>
    </row>
    <row r="239" spans="1:117" x14ac:dyDescent="0.2">
      <c r="A239" s="26" t="s">
        <v>225</v>
      </c>
      <c r="B239" s="27" t="s">
        <v>150</v>
      </c>
      <c r="C239" s="28">
        <v>404</v>
      </c>
      <c r="D239" s="27" t="s">
        <v>401</v>
      </c>
      <c r="E239" s="27" t="s">
        <v>225</v>
      </c>
      <c r="F239" s="27" t="s">
        <v>150</v>
      </c>
      <c r="G239" s="28" t="s">
        <v>265</v>
      </c>
      <c r="H239" s="28">
        <v>239</v>
      </c>
      <c r="I239" s="29" t="s">
        <v>440</v>
      </c>
      <c r="J239" s="32">
        <v>6.779900250459959</v>
      </c>
      <c r="K239" s="6">
        <v>21</v>
      </c>
      <c r="L239" s="1">
        <v>5</v>
      </c>
      <c r="M239" s="1">
        <v>1</v>
      </c>
      <c r="N239" s="1">
        <v>4</v>
      </c>
      <c r="O239" s="1">
        <v>3</v>
      </c>
      <c r="P239" s="1">
        <v>1</v>
      </c>
      <c r="Q239" s="1">
        <v>2</v>
      </c>
      <c r="R239" s="1">
        <v>0</v>
      </c>
      <c r="S239" s="1">
        <v>3</v>
      </c>
      <c r="T239" s="1">
        <v>5</v>
      </c>
      <c r="U239" s="1">
        <v>0</v>
      </c>
      <c r="V239" s="8"/>
      <c r="W239" s="35">
        <f t="shared" si="38"/>
        <v>45</v>
      </c>
      <c r="X239" s="6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8"/>
      <c r="AJ239" s="35">
        <f t="shared" si="39"/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8"/>
      <c r="AW239" s="35">
        <f t="shared" si="40"/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">
        <v>0</v>
      </c>
      <c r="BI239" s="8"/>
      <c r="BJ239" s="35">
        <f t="shared" si="41"/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8"/>
      <c r="BW239" s="39">
        <f t="shared" si="42"/>
        <v>0</v>
      </c>
      <c r="BX239" s="17">
        <f t="shared" si="43"/>
        <v>0</v>
      </c>
      <c r="BY239" s="11">
        <f t="shared" si="44"/>
        <v>6.779900250459959</v>
      </c>
      <c r="BZ239" s="12">
        <f t="shared" si="37"/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0</v>
      </c>
      <c r="CK239" s="1">
        <v>0</v>
      </c>
      <c r="CL239" s="8"/>
      <c r="CM239" s="8">
        <f t="shared" si="45"/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X239" s="1">
        <v>0</v>
      </c>
      <c r="CY239" s="8"/>
      <c r="CZ239" s="8">
        <f t="shared" si="46"/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J239" s="1">
        <v>0</v>
      </c>
      <c r="DK239" s="1">
        <v>0</v>
      </c>
      <c r="DL239" s="8"/>
      <c r="DM239" s="8">
        <f t="shared" si="47"/>
        <v>0</v>
      </c>
    </row>
    <row r="240" spans="1:117" x14ac:dyDescent="0.2">
      <c r="A240" s="26" t="s">
        <v>225</v>
      </c>
      <c r="B240" s="27" t="s">
        <v>154</v>
      </c>
      <c r="C240" s="28">
        <v>404</v>
      </c>
      <c r="D240" s="27" t="s">
        <v>401</v>
      </c>
      <c r="E240" s="27" t="s">
        <v>225</v>
      </c>
      <c r="F240" s="27" t="s">
        <v>154</v>
      </c>
      <c r="G240" s="28" t="s">
        <v>302</v>
      </c>
      <c r="H240" s="28">
        <v>240</v>
      </c>
      <c r="I240" s="29" t="s">
        <v>441</v>
      </c>
      <c r="J240" s="32">
        <v>18.838597436469705</v>
      </c>
      <c r="K240" s="6">
        <v>44</v>
      </c>
      <c r="L240" s="1">
        <v>6</v>
      </c>
      <c r="M240" s="1">
        <v>16</v>
      </c>
      <c r="N240" s="1">
        <v>3</v>
      </c>
      <c r="O240" s="1">
        <v>15</v>
      </c>
      <c r="P240" s="1">
        <v>3</v>
      </c>
      <c r="Q240" s="1">
        <v>3</v>
      </c>
      <c r="R240" s="1">
        <v>2</v>
      </c>
      <c r="S240" s="1">
        <v>0</v>
      </c>
      <c r="T240" s="1">
        <v>3</v>
      </c>
      <c r="U240" s="1">
        <v>1</v>
      </c>
      <c r="V240" s="8"/>
      <c r="W240" s="35">
        <f t="shared" si="38"/>
        <v>96</v>
      </c>
      <c r="X240" s="6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8"/>
      <c r="AJ240" s="35">
        <f t="shared" si="39"/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8"/>
      <c r="AW240" s="35">
        <f t="shared" si="40"/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>
        <v>0</v>
      </c>
      <c r="BI240" s="8"/>
      <c r="BJ240" s="35">
        <f t="shared" si="41"/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>
        <v>0</v>
      </c>
      <c r="BU240" s="1">
        <v>0</v>
      </c>
      <c r="BV240" s="8"/>
      <c r="BW240" s="39">
        <f t="shared" si="42"/>
        <v>0</v>
      </c>
      <c r="BX240" s="17">
        <f t="shared" si="43"/>
        <v>0</v>
      </c>
      <c r="BY240" s="11">
        <f t="shared" si="44"/>
        <v>18.838597436469705</v>
      </c>
      <c r="BZ240" s="12">
        <f t="shared" si="37"/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10</v>
      </c>
      <c r="CH240" s="1">
        <v>0</v>
      </c>
      <c r="CI240" s="1">
        <v>0</v>
      </c>
      <c r="CJ240" s="1">
        <v>0</v>
      </c>
      <c r="CK240" s="1">
        <v>0</v>
      </c>
      <c r="CL240" s="8"/>
      <c r="CM240" s="8">
        <f t="shared" si="45"/>
        <v>10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W240" s="1">
        <v>0</v>
      </c>
      <c r="CX240" s="1">
        <v>0</v>
      </c>
      <c r="CY240" s="8"/>
      <c r="CZ240" s="8">
        <f t="shared" si="46"/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1">
        <v>0</v>
      </c>
      <c r="DJ240" s="1">
        <v>0</v>
      </c>
      <c r="DK240" s="1">
        <v>0</v>
      </c>
      <c r="DL240" s="8"/>
      <c r="DM240" s="8">
        <f t="shared" si="47"/>
        <v>0</v>
      </c>
    </row>
    <row r="241" spans="1:117" x14ac:dyDescent="0.2">
      <c r="A241" s="26" t="s">
        <v>225</v>
      </c>
      <c r="B241" s="27" t="s">
        <v>154</v>
      </c>
      <c r="C241" s="28">
        <v>404</v>
      </c>
      <c r="D241" s="27" t="s">
        <v>401</v>
      </c>
      <c r="E241" s="27" t="s">
        <v>225</v>
      </c>
      <c r="F241" s="27" t="s">
        <v>154</v>
      </c>
      <c r="G241" s="28" t="s">
        <v>265</v>
      </c>
      <c r="H241" s="28">
        <v>241</v>
      </c>
      <c r="I241" s="29" t="s">
        <v>155</v>
      </c>
      <c r="J241" s="32">
        <v>13.355448814290233</v>
      </c>
      <c r="K241" s="6">
        <v>11</v>
      </c>
      <c r="L241" s="1">
        <v>3</v>
      </c>
      <c r="M241" s="1">
        <v>3</v>
      </c>
      <c r="N241" s="1">
        <v>3</v>
      </c>
      <c r="O241" s="1">
        <v>2</v>
      </c>
      <c r="P241" s="1">
        <v>0</v>
      </c>
      <c r="Q241" s="1">
        <v>5</v>
      </c>
      <c r="R241" s="1">
        <v>3</v>
      </c>
      <c r="S241" s="1">
        <v>5</v>
      </c>
      <c r="T241" s="1">
        <v>0</v>
      </c>
      <c r="U241" s="1">
        <v>0</v>
      </c>
      <c r="V241" s="8"/>
      <c r="W241" s="35">
        <f t="shared" si="38"/>
        <v>35</v>
      </c>
      <c r="X241" s="6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8"/>
      <c r="AJ241" s="35">
        <f t="shared" si="39"/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8"/>
      <c r="AW241" s="35">
        <f t="shared" si="40"/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0</v>
      </c>
      <c r="BI241" s="8"/>
      <c r="BJ241" s="35">
        <f t="shared" si="41"/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1">
        <v>0</v>
      </c>
      <c r="BV241" s="8"/>
      <c r="BW241" s="39">
        <f t="shared" si="42"/>
        <v>0</v>
      </c>
      <c r="BX241" s="17">
        <f t="shared" si="43"/>
        <v>0</v>
      </c>
      <c r="BY241" s="11">
        <f t="shared" si="44"/>
        <v>13.355448814290233</v>
      </c>
      <c r="BZ241" s="12">
        <f t="shared" si="37"/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K241" s="1">
        <v>0</v>
      </c>
      <c r="CL241" s="8"/>
      <c r="CM241" s="8">
        <f t="shared" si="45"/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8"/>
      <c r="CZ241" s="8">
        <f t="shared" si="46"/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>
        <v>0</v>
      </c>
      <c r="DK241" s="1">
        <v>0</v>
      </c>
      <c r="DL241" s="8"/>
      <c r="DM241" s="8">
        <f t="shared" si="47"/>
        <v>0</v>
      </c>
    </row>
    <row r="242" spans="1:117" x14ac:dyDescent="0.2">
      <c r="A242" s="26" t="s">
        <v>225</v>
      </c>
      <c r="B242" s="27" t="s">
        <v>154</v>
      </c>
      <c r="C242" s="28">
        <v>404</v>
      </c>
      <c r="D242" s="27" t="s">
        <v>401</v>
      </c>
      <c r="E242" s="27" t="s">
        <v>225</v>
      </c>
      <c r="F242" s="27" t="s">
        <v>154</v>
      </c>
      <c r="G242" s="28" t="s">
        <v>265</v>
      </c>
      <c r="H242" s="28">
        <v>242</v>
      </c>
      <c r="I242" s="29" t="s">
        <v>156</v>
      </c>
      <c r="J242" s="32">
        <v>8.1926845022548029</v>
      </c>
      <c r="K242" s="6">
        <v>4</v>
      </c>
      <c r="L242" s="1">
        <v>0</v>
      </c>
      <c r="M242" s="1">
        <v>3</v>
      </c>
      <c r="N242" s="1">
        <v>16</v>
      </c>
      <c r="O242" s="1">
        <v>2</v>
      </c>
      <c r="P242" s="1">
        <v>8</v>
      </c>
      <c r="Q242" s="1">
        <v>1</v>
      </c>
      <c r="R242" s="1">
        <v>1</v>
      </c>
      <c r="S242" s="1">
        <v>0</v>
      </c>
      <c r="T242" s="1">
        <v>1</v>
      </c>
      <c r="U242" s="1">
        <v>0</v>
      </c>
      <c r="V242" s="8"/>
      <c r="W242" s="35">
        <f t="shared" si="38"/>
        <v>36</v>
      </c>
      <c r="X242" s="6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8"/>
      <c r="AJ242" s="35">
        <f t="shared" si="39"/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8"/>
      <c r="AW242" s="35">
        <f t="shared" si="40"/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">
        <v>0</v>
      </c>
      <c r="BI242" s="8"/>
      <c r="BJ242" s="35">
        <f t="shared" si="41"/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8"/>
      <c r="BW242" s="39">
        <f t="shared" si="42"/>
        <v>0</v>
      </c>
      <c r="BX242" s="17">
        <f t="shared" si="43"/>
        <v>0</v>
      </c>
      <c r="BY242" s="11">
        <f t="shared" si="44"/>
        <v>8.1926845022548029</v>
      </c>
      <c r="BZ242" s="12">
        <f t="shared" si="37"/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K242" s="1">
        <v>0</v>
      </c>
      <c r="CL242" s="8"/>
      <c r="CM242" s="8">
        <f t="shared" si="45"/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8"/>
      <c r="CZ242" s="8">
        <f t="shared" si="46"/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>
        <v>0</v>
      </c>
      <c r="DK242" s="1">
        <v>0</v>
      </c>
      <c r="DL242" s="8"/>
      <c r="DM242" s="8">
        <f t="shared" si="47"/>
        <v>0</v>
      </c>
    </row>
    <row r="243" spans="1:117" x14ac:dyDescent="0.2">
      <c r="A243" s="26" t="s">
        <v>225</v>
      </c>
      <c r="B243" s="27" t="s">
        <v>154</v>
      </c>
      <c r="C243" s="28">
        <v>404</v>
      </c>
      <c r="D243" s="27" t="s">
        <v>401</v>
      </c>
      <c r="E243" s="27" t="s">
        <v>225</v>
      </c>
      <c r="F243" s="27" t="s">
        <v>154</v>
      </c>
      <c r="G243" s="28" t="s">
        <v>265</v>
      </c>
      <c r="H243" s="28">
        <v>243</v>
      </c>
      <c r="I243" s="29" t="s">
        <v>157</v>
      </c>
      <c r="J243" s="32">
        <v>12.357680534127359</v>
      </c>
      <c r="K243" s="6">
        <v>7</v>
      </c>
      <c r="L243" s="1">
        <v>21</v>
      </c>
      <c r="M243" s="1">
        <v>4</v>
      </c>
      <c r="N243" s="1">
        <v>3</v>
      </c>
      <c r="O243" s="1">
        <v>21</v>
      </c>
      <c r="P243" s="1">
        <v>6</v>
      </c>
      <c r="Q243" s="1">
        <v>3</v>
      </c>
      <c r="R243" s="1">
        <v>1</v>
      </c>
      <c r="S243" s="1">
        <v>6</v>
      </c>
      <c r="T243" s="1">
        <v>2</v>
      </c>
      <c r="U243" s="1">
        <v>0</v>
      </c>
      <c r="V243" s="8"/>
      <c r="W243" s="35">
        <f t="shared" si="38"/>
        <v>74</v>
      </c>
      <c r="X243" s="6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8"/>
      <c r="AJ243" s="35">
        <f t="shared" si="39"/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8"/>
      <c r="AW243" s="35">
        <f t="shared" si="40"/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">
        <v>0</v>
      </c>
      <c r="BI243" s="8"/>
      <c r="BJ243" s="35">
        <f t="shared" si="41"/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8"/>
      <c r="BW243" s="39">
        <f t="shared" si="42"/>
        <v>0</v>
      </c>
      <c r="BX243" s="17">
        <f t="shared" si="43"/>
        <v>0</v>
      </c>
      <c r="BY243" s="11">
        <f t="shared" si="44"/>
        <v>12.357680534127359</v>
      </c>
      <c r="BZ243" s="12">
        <f t="shared" si="37"/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K243" s="1">
        <v>0</v>
      </c>
      <c r="CL243" s="8"/>
      <c r="CM243" s="8">
        <f t="shared" si="45"/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8"/>
      <c r="CZ243" s="8">
        <f t="shared" si="46"/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  <c r="DK243" s="1">
        <v>0</v>
      </c>
      <c r="DL243" s="8"/>
      <c r="DM243" s="8">
        <f t="shared" si="47"/>
        <v>0</v>
      </c>
    </row>
    <row r="244" spans="1:117" x14ac:dyDescent="0.2">
      <c r="A244" s="26" t="s">
        <v>225</v>
      </c>
      <c r="B244" s="27" t="s">
        <v>154</v>
      </c>
      <c r="C244" s="28">
        <v>404</v>
      </c>
      <c r="D244" s="27" t="s">
        <v>401</v>
      </c>
      <c r="E244" s="27" t="s">
        <v>225</v>
      </c>
      <c r="F244" s="27" t="s">
        <v>154</v>
      </c>
      <c r="G244" s="28" t="s">
        <v>265</v>
      </c>
      <c r="H244" s="28">
        <v>244</v>
      </c>
      <c r="I244" s="29" t="s">
        <v>158</v>
      </c>
      <c r="J244" s="32">
        <v>16.614214940326789</v>
      </c>
      <c r="K244" s="6">
        <v>0</v>
      </c>
      <c r="L244" s="1">
        <v>0</v>
      </c>
      <c r="M244" s="1">
        <v>24</v>
      </c>
      <c r="N244" s="1">
        <v>1</v>
      </c>
      <c r="O244" s="1">
        <v>11</v>
      </c>
      <c r="P244" s="1">
        <v>5</v>
      </c>
      <c r="Q244" s="1">
        <v>2</v>
      </c>
      <c r="R244" s="1">
        <v>2</v>
      </c>
      <c r="S244" s="1">
        <v>6</v>
      </c>
      <c r="T244" s="1">
        <v>6</v>
      </c>
      <c r="U244" s="1">
        <v>0</v>
      </c>
      <c r="V244" s="8"/>
      <c r="W244" s="35">
        <f t="shared" si="38"/>
        <v>57</v>
      </c>
      <c r="X244" s="6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8"/>
      <c r="AJ244" s="35">
        <f t="shared" si="39"/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8"/>
      <c r="AW244" s="35">
        <f t="shared" si="40"/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">
        <v>0</v>
      </c>
      <c r="BI244" s="8"/>
      <c r="BJ244" s="35">
        <f t="shared" si="41"/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8"/>
      <c r="BW244" s="39">
        <f t="shared" si="42"/>
        <v>0</v>
      </c>
      <c r="BX244" s="17">
        <f t="shared" si="43"/>
        <v>0</v>
      </c>
      <c r="BY244" s="11">
        <f t="shared" si="44"/>
        <v>16.614214940326789</v>
      </c>
      <c r="BZ244" s="12">
        <f t="shared" si="37"/>
        <v>0</v>
      </c>
      <c r="CA244" s="1">
        <v>0</v>
      </c>
      <c r="CB244" s="1">
        <v>0</v>
      </c>
      <c r="CC244" s="1">
        <v>0</v>
      </c>
      <c r="CD244" s="1">
        <v>0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J244" s="1">
        <v>0</v>
      </c>
      <c r="CK244" s="1">
        <v>0</v>
      </c>
      <c r="CL244" s="8"/>
      <c r="CM244" s="8">
        <f t="shared" si="45"/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8"/>
      <c r="CZ244" s="8">
        <f t="shared" si="46"/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>
        <v>0</v>
      </c>
      <c r="DJ244" s="1">
        <v>0</v>
      </c>
      <c r="DK244" s="1">
        <v>0</v>
      </c>
      <c r="DL244" s="8"/>
      <c r="DM244" s="8">
        <f t="shared" si="47"/>
        <v>0</v>
      </c>
    </row>
    <row r="245" spans="1:117" x14ac:dyDescent="0.2">
      <c r="A245" s="26" t="s">
        <v>225</v>
      </c>
      <c r="B245" s="27" t="s">
        <v>154</v>
      </c>
      <c r="C245" s="28">
        <v>404</v>
      </c>
      <c r="D245" s="27" t="s">
        <v>401</v>
      </c>
      <c r="E245" s="27" t="s">
        <v>225</v>
      </c>
      <c r="F245" s="27" t="s">
        <v>150</v>
      </c>
      <c r="G245" s="28" t="s">
        <v>265</v>
      </c>
      <c r="H245" s="28">
        <v>245</v>
      </c>
      <c r="I245" s="29" t="s">
        <v>442</v>
      </c>
      <c r="J245" s="32">
        <v>5.8218406071888902</v>
      </c>
      <c r="K245" s="6">
        <v>9</v>
      </c>
      <c r="L245" s="1">
        <v>12</v>
      </c>
      <c r="M245" s="1">
        <v>2</v>
      </c>
      <c r="N245" s="1">
        <v>5</v>
      </c>
      <c r="O245" s="1">
        <v>5</v>
      </c>
      <c r="P245" s="1">
        <v>2</v>
      </c>
      <c r="Q245" s="1">
        <v>4</v>
      </c>
      <c r="R245" s="1">
        <v>1</v>
      </c>
      <c r="S245" s="1">
        <v>1</v>
      </c>
      <c r="T245" s="1">
        <v>1</v>
      </c>
      <c r="U245" s="1">
        <v>0</v>
      </c>
      <c r="V245" s="8"/>
      <c r="W245" s="35">
        <f t="shared" si="38"/>
        <v>42</v>
      </c>
      <c r="X245" s="6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8"/>
      <c r="AJ245" s="35">
        <f t="shared" si="39"/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8"/>
      <c r="AW245" s="35">
        <f t="shared" si="40"/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1">
        <v>0</v>
      </c>
      <c r="BI245" s="8"/>
      <c r="BJ245" s="35">
        <f t="shared" si="41"/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8"/>
      <c r="BW245" s="39">
        <f t="shared" si="42"/>
        <v>0</v>
      </c>
      <c r="BX245" s="17">
        <f t="shared" si="43"/>
        <v>0</v>
      </c>
      <c r="BY245" s="11">
        <f t="shared" si="44"/>
        <v>5.8218406071888902</v>
      </c>
      <c r="BZ245" s="12">
        <f t="shared" si="37"/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>
        <v>0</v>
      </c>
      <c r="CK245" s="1">
        <v>0</v>
      </c>
      <c r="CL245" s="8"/>
      <c r="CM245" s="8">
        <f t="shared" si="45"/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X245" s="1">
        <v>0</v>
      </c>
      <c r="CY245" s="8"/>
      <c r="CZ245" s="8">
        <f t="shared" si="46"/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1">
        <v>0</v>
      </c>
      <c r="DK245" s="1">
        <v>0</v>
      </c>
      <c r="DL245" s="8"/>
      <c r="DM245" s="8">
        <f t="shared" si="47"/>
        <v>0</v>
      </c>
    </row>
    <row r="246" spans="1:117" x14ac:dyDescent="0.2">
      <c r="A246" s="26" t="s">
        <v>225</v>
      </c>
      <c r="B246" s="27" t="s">
        <v>159</v>
      </c>
      <c r="C246" s="28">
        <v>404</v>
      </c>
      <c r="D246" s="27" t="s">
        <v>401</v>
      </c>
      <c r="E246" s="27" t="s">
        <v>225</v>
      </c>
      <c r="F246" s="27" t="s">
        <v>159</v>
      </c>
      <c r="G246" s="28" t="s">
        <v>267</v>
      </c>
      <c r="H246" s="28">
        <v>246</v>
      </c>
      <c r="I246" s="29" t="s">
        <v>443</v>
      </c>
      <c r="J246" s="32">
        <v>23.97521440399526</v>
      </c>
      <c r="K246" s="6">
        <v>68</v>
      </c>
      <c r="L246" s="1">
        <v>61</v>
      </c>
      <c r="M246" s="1">
        <v>45</v>
      </c>
      <c r="N246" s="1">
        <v>28</v>
      </c>
      <c r="O246" s="1">
        <v>32</v>
      </c>
      <c r="P246" s="1">
        <v>15</v>
      </c>
      <c r="Q246" s="1">
        <v>22</v>
      </c>
      <c r="R246" s="1">
        <v>18</v>
      </c>
      <c r="S246" s="1">
        <v>11</v>
      </c>
      <c r="T246" s="1">
        <v>11</v>
      </c>
      <c r="U246" s="1">
        <v>0</v>
      </c>
      <c r="V246" s="8"/>
      <c r="W246" s="35">
        <f t="shared" si="38"/>
        <v>311</v>
      </c>
      <c r="X246" s="6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8"/>
      <c r="AJ246" s="35">
        <f t="shared" si="39"/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8"/>
      <c r="AW246" s="35">
        <f t="shared" si="40"/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1">
        <v>0</v>
      </c>
      <c r="BI246" s="8"/>
      <c r="BJ246" s="35">
        <f t="shared" si="41"/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8"/>
      <c r="BW246" s="39">
        <f t="shared" si="42"/>
        <v>0</v>
      </c>
      <c r="BX246" s="17">
        <f t="shared" si="43"/>
        <v>0</v>
      </c>
      <c r="BY246" s="11">
        <f t="shared" si="44"/>
        <v>23.97521440399526</v>
      </c>
      <c r="BZ246" s="12">
        <f t="shared" si="37"/>
        <v>0</v>
      </c>
      <c r="CA246" s="1">
        <v>17</v>
      </c>
      <c r="CB246" s="1">
        <v>10</v>
      </c>
      <c r="CC246" s="1">
        <v>1</v>
      </c>
      <c r="CD246" s="1">
        <v>4</v>
      </c>
      <c r="CE246" s="1">
        <v>0</v>
      </c>
      <c r="CF246" s="1">
        <v>6</v>
      </c>
      <c r="CG246" s="1">
        <v>2</v>
      </c>
      <c r="CH246" s="1">
        <v>21</v>
      </c>
      <c r="CI246" s="1">
        <v>0</v>
      </c>
      <c r="CJ246" s="1">
        <v>3</v>
      </c>
      <c r="CK246" s="1">
        <v>0</v>
      </c>
      <c r="CL246" s="8"/>
      <c r="CM246" s="8">
        <f t="shared" si="45"/>
        <v>64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8"/>
      <c r="CZ246" s="8">
        <f t="shared" si="46"/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0</v>
      </c>
      <c r="DK246" s="1">
        <v>0</v>
      </c>
      <c r="DL246" s="8"/>
      <c r="DM246" s="8">
        <f t="shared" si="47"/>
        <v>0</v>
      </c>
    </row>
    <row r="247" spans="1:117" x14ac:dyDescent="0.2">
      <c r="A247" s="26" t="s">
        <v>225</v>
      </c>
      <c r="B247" s="27" t="s">
        <v>159</v>
      </c>
      <c r="C247" s="28">
        <v>404</v>
      </c>
      <c r="D247" s="27" t="s">
        <v>401</v>
      </c>
      <c r="E247" s="27" t="s">
        <v>225</v>
      </c>
      <c r="F247" s="27" t="s">
        <v>159</v>
      </c>
      <c r="G247" s="28" t="s">
        <v>265</v>
      </c>
      <c r="H247" s="28">
        <v>247</v>
      </c>
      <c r="I247" s="29" t="s">
        <v>160</v>
      </c>
      <c r="J247" s="32">
        <v>11.210345295898005</v>
      </c>
      <c r="K247" s="6">
        <v>24</v>
      </c>
      <c r="L247" s="1">
        <v>0</v>
      </c>
      <c r="M247" s="1">
        <v>3</v>
      </c>
      <c r="N247" s="1">
        <v>2</v>
      </c>
      <c r="O247" s="1">
        <v>0</v>
      </c>
      <c r="P247" s="1">
        <v>1</v>
      </c>
      <c r="Q247" s="1">
        <v>0</v>
      </c>
      <c r="R247" s="1">
        <v>3</v>
      </c>
      <c r="S247" s="1">
        <v>1</v>
      </c>
      <c r="T247" s="1">
        <v>2</v>
      </c>
      <c r="U247" s="1">
        <v>0</v>
      </c>
      <c r="V247" s="8"/>
      <c r="W247" s="35">
        <f t="shared" si="38"/>
        <v>36</v>
      </c>
      <c r="X247" s="6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8"/>
      <c r="AJ247" s="35">
        <f t="shared" si="39"/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8"/>
      <c r="AW247" s="35">
        <f t="shared" si="40"/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1">
        <v>0</v>
      </c>
      <c r="BI247" s="8"/>
      <c r="BJ247" s="35">
        <f t="shared" si="41"/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U247" s="1">
        <v>0</v>
      </c>
      <c r="BV247" s="8"/>
      <c r="BW247" s="39">
        <f t="shared" si="42"/>
        <v>0</v>
      </c>
      <c r="BX247" s="17">
        <f t="shared" si="43"/>
        <v>0</v>
      </c>
      <c r="BY247" s="11">
        <f t="shared" si="44"/>
        <v>11.210345295898005</v>
      </c>
      <c r="BZ247" s="12">
        <f t="shared" si="37"/>
        <v>0</v>
      </c>
      <c r="CA247" s="1">
        <v>0</v>
      </c>
      <c r="CB247" s="1">
        <v>0</v>
      </c>
      <c r="CC247" s="1">
        <v>0</v>
      </c>
      <c r="CD247" s="1">
        <v>0</v>
      </c>
      <c r="CE247" s="1">
        <v>0</v>
      </c>
      <c r="CF247" s="1">
        <v>0</v>
      </c>
      <c r="CG247" s="1">
        <v>0</v>
      </c>
      <c r="CH247" s="1">
        <v>0</v>
      </c>
      <c r="CI247" s="1">
        <v>0</v>
      </c>
      <c r="CJ247" s="1">
        <v>0</v>
      </c>
      <c r="CK247" s="1">
        <v>0</v>
      </c>
      <c r="CL247" s="8"/>
      <c r="CM247" s="8">
        <f t="shared" si="45"/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>
        <v>0</v>
      </c>
      <c r="CX247" s="1">
        <v>0</v>
      </c>
      <c r="CY247" s="8"/>
      <c r="CZ247" s="8">
        <f t="shared" si="46"/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1">
        <v>0</v>
      </c>
      <c r="DK247" s="1">
        <v>0</v>
      </c>
      <c r="DL247" s="8"/>
      <c r="DM247" s="8">
        <f t="shared" si="47"/>
        <v>0</v>
      </c>
    </row>
    <row r="248" spans="1:117" x14ac:dyDescent="0.2">
      <c r="A248" s="26" t="s">
        <v>225</v>
      </c>
      <c r="B248" s="27" t="s">
        <v>159</v>
      </c>
      <c r="C248" s="28">
        <v>404</v>
      </c>
      <c r="D248" s="27" t="s">
        <v>401</v>
      </c>
      <c r="E248" s="27" t="s">
        <v>225</v>
      </c>
      <c r="F248" s="27" t="s">
        <v>159</v>
      </c>
      <c r="G248" s="28" t="s">
        <v>265</v>
      </c>
      <c r="H248" s="28">
        <v>248</v>
      </c>
      <c r="I248" s="29" t="s">
        <v>161</v>
      </c>
      <c r="J248" s="32">
        <v>11.809303138661289</v>
      </c>
      <c r="K248" s="6">
        <v>16</v>
      </c>
      <c r="L248" s="1">
        <v>13</v>
      </c>
      <c r="M248" s="1">
        <v>4</v>
      </c>
      <c r="N248" s="1">
        <v>3</v>
      </c>
      <c r="O248" s="1">
        <v>3</v>
      </c>
      <c r="P248" s="1">
        <v>3</v>
      </c>
      <c r="Q248" s="1">
        <v>3</v>
      </c>
      <c r="R248" s="1">
        <v>4</v>
      </c>
      <c r="S248" s="1">
        <v>0</v>
      </c>
      <c r="T248" s="1">
        <v>0</v>
      </c>
      <c r="U248" s="1">
        <v>0</v>
      </c>
      <c r="V248" s="8"/>
      <c r="W248" s="35">
        <f t="shared" si="38"/>
        <v>49</v>
      </c>
      <c r="X248" s="6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8"/>
      <c r="AJ248" s="35">
        <f t="shared" si="39"/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8"/>
      <c r="AW248" s="35">
        <f t="shared" si="40"/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H248" s="1">
        <v>0</v>
      </c>
      <c r="BI248" s="8"/>
      <c r="BJ248" s="35">
        <f t="shared" si="41"/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1">
        <v>0</v>
      </c>
      <c r="BV248" s="8"/>
      <c r="BW248" s="39">
        <f t="shared" si="42"/>
        <v>0</v>
      </c>
      <c r="BX248" s="17">
        <f t="shared" si="43"/>
        <v>0</v>
      </c>
      <c r="BY248" s="11">
        <f t="shared" si="44"/>
        <v>11.809303138661289</v>
      </c>
      <c r="BZ248" s="12">
        <f t="shared" si="37"/>
        <v>0</v>
      </c>
      <c r="CA248" s="1">
        <v>1</v>
      </c>
      <c r="CB248" s="1">
        <v>0</v>
      </c>
      <c r="CC248" s="1">
        <v>0</v>
      </c>
      <c r="CD248" s="1">
        <v>0</v>
      </c>
      <c r="CE248" s="1">
        <v>0</v>
      </c>
      <c r="CF248" s="1">
        <v>0</v>
      </c>
      <c r="CG248" s="1">
        <v>0</v>
      </c>
      <c r="CH248" s="1">
        <v>3</v>
      </c>
      <c r="CI248" s="1">
        <v>3</v>
      </c>
      <c r="CJ248" s="1">
        <v>0</v>
      </c>
      <c r="CK248" s="1">
        <v>0</v>
      </c>
      <c r="CL248" s="8"/>
      <c r="CM248" s="8">
        <f t="shared" si="45"/>
        <v>7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  <c r="CW248" s="1">
        <v>0</v>
      </c>
      <c r="CX248" s="1">
        <v>0</v>
      </c>
      <c r="CY248" s="8"/>
      <c r="CZ248" s="8">
        <f t="shared" si="46"/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1">
        <v>0</v>
      </c>
      <c r="DK248" s="1">
        <v>0</v>
      </c>
      <c r="DL248" s="8"/>
      <c r="DM248" s="8">
        <f t="shared" si="47"/>
        <v>0</v>
      </c>
    </row>
    <row r="249" spans="1:117" x14ac:dyDescent="0.2">
      <c r="A249" s="26" t="s">
        <v>225</v>
      </c>
      <c r="B249" s="27" t="s">
        <v>159</v>
      </c>
      <c r="C249" s="28">
        <v>404</v>
      </c>
      <c r="D249" s="27" t="s">
        <v>401</v>
      </c>
      <c r="E249" s="27" t="s">
        <v>225</v>
      </c>
      <c r="F249" s="27" t="s">
        <v>159</v>
      </c>
      <c r="G249" s="28" t="s">
        <v>302</v>
      </c>
      <c r="H249" s="28">
        <v>249</v>
      </c>
      <c r="I249" s="29" t="s">
        <v>162</v>
      </c>
      <c r="J249" s="32">
        <v>10.048188287551318</v>
      </c>
      <c r="K249" s="6">
        <v>43</v>
      </c>
      <c r="L249" s="1">
        <v>9</v>
      </c>
      <c r="M249" s="1">
        <v>10</v>
      </c>
      <c r="N249" s="1">
        <v>2</v>
      </c>
      <c r="O249" s="1">
        <v>1</v>
      </c>
      <c r="P249" s="1">
        <v>10</v>
      </c>
      <c r="Q249" s="1">
        <v>1</v>
      </c>
      <c r="R249" s="1">
        <v>0</v>
      </c>
      <c r="S249" s="1">
        <v>5</v>
      </c>
      <c r="T249" s="1">
        <v>1</v>
      </c>
      <c r="U249" s="1">
        <v>2</v>
      </c>
      <c r="V249" s="8"/>
      <c r="W249" s="35">
        <f t="shared" si="38"/>
        <v>84</v>
      </c>
      <c r="X249" s="6">
        <v>0</v>
      </c>
      <c r="Y249" s="1">
        <v>5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5</v>
      </c>
      <c r="AF249" s="1">
        <v>0</v>
      </c>
      <c r="AG249" s="1">
        <v>0</v>
      </c>
      <c r="AH249" s="1">
        <v>0</v>
      </c>
      <c r="AI249" s="8"/>
      <c r="AJ249" s="35">
        <f t="shared" si="39"/>
        <v>10</v>
      </c>
      <c r="AK249" s="1">
        <v>0</v>
      </c>
      <c r="AL249" s="1">
        <v>5</v>
      </c>
      <c r="AM249" s="1">
        <v>3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8"/>
      <c r="AW249" s="35">
        <f t="shared" si="40"/>
        <v>8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1">
        <v>0</v>
      </c>
      <c r="BI249" s="8"/>
      <c r="BJ249" s="35">
        <f t="shared" si="41"/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1">
        <v>0</v>
      </c>
      <c r="BV249" s="8"/>
      <c r="BW249" s="39">
        <f t="shared" si="42"/>
        <v>0</v>
      </c>
      <c r="BX249" s="17">
        <f t="shared" si="43"/>
        <v>18</v>
      </c>
      <c r="BY249" s="11">
        <f t="shared" si="44"/>
        <v>10.048188287551318</v>
      </c>
      <c r="BZ249" s="12">
        <f t="shared" si="37"/>
        <v>179.13677057883328</v>
      </c>
      <c r="CA249" s="1">
        <v>18</v>
      </c>
      <c r="CB249" s="1">
        <v>0</v>
      </c>
      <c r="CC249" s="1">
        <v>0</v>
      </c>
      <c r="CD249" s="1">
        <v>0</v>
      </c>
      <c r="CE249" s="1">
        <v>0</v>
      </c>
      <c r="CF249" s="1">
        <v>0</v>
      </c>
      <c r="CG249" s="1">
        <v>0</v>
      </c>
      <c r="CH249" s="1">
        <v>0</v>
      </c>
      <c r="CI249" s="1">
        <v>0</v>
      </c>
      <c r="CJ249" s="1">
        <v>0</v>
      </c>
      <c r="CK249" s="1">
        <v>0</v>
      </c>
      <c r="CL249" s="8"/>
      <c r="CM249" s="8">
        <f t="shared" si="45"/>
        <v>18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W249" s="1">
        <v>0</v>
      </c>
      <c r="CX249" s="1">
        <v>0</v>
      </c>
      <c r="CY249" s="8"/>
      <c r="CZ249" s="8">
        <f t="shared" si="46"/>
        <v>0</v>
      </c>
      <c r="DA249" s="1">
        <v>0</v>
      </c>
      <c r="DB249" s="1">
        <v>9</v>
      </c>
      <c r="DC249" s="1">
        <v>3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1">
        <v>0</v>
      </c>
      <c r="DK249" s="1">
        <v>0</v>
      </c>
      <c r="DL249" s="8"/>
      <c r="DM249" s="8">
        <f t="shared" si="47"/>
        <v>12</v>
      </c>
    </row>
    <row r="250" spans="1:117" x14ac:dyDescent="0.2">
      <c r="A250" s="26" t="s">
        <v>225</v>
      </c>
      <c r="B250" s="27" t="s">
        <v>159</v>
      </c>
      <c r="C250" s="28">
        <v>404</v>
      </c>
      <c r="D250" s="27" t="s">
        <v>401</v>
      </c>
      <c r="E250" s="27" t="s">
        <v>225</v>
      </c>
      <c r="F250" s="27" t="s">
        <v>159</v>
      </c>
      <c r="G250" s="28" t="s">
        <v>302</v>
      </c>
      <c r="H250" s="28">
        <v>250</v>
      </c>
      <c r="I250" s="29" t="s">
        <v>163</v>
      </c>
      <c r="J250" s="32">
        <v>8.7429434179914765</v>
      </c>
      <c r="K250" s="6">
        <v>11</v>
      </c>
      <c r="L250" s="1">
        <v>11</v>
      </c>
      <c r="M250" s="1">
        <v>9</v>
      </c>
      <c r="N250" s="1">
        <v>2</v>
      </c>
      <c r="O250" s="1">
        <v>3</v>
      </c>
      <c r="P250" s="1">
        <v>0</v>
      </c>
      <c r="Q250" s="1">
        <v>3</v>
      </c>
      <c r="R250" s="1">
        <v>5</v>
      </c>
      <c r="S250" s="1">
        <v>0</v>
      </c>
      <c r="T250" s="1">
        <v>1</v>
      </c>
      <c r="U250" s="1">
        <v>0</v>
      </c>
      <c r="V250" s="8"/>
      <c r="W250" s="35">
        <f t="shared" si="38"/>
        <v>45</v>
      </c>
      <c r="X250" s="6">
        <v>0</v>
      </c>
      <c r="Y250" s="1">
        <v>0</v>
      </c>
      <c r="Z250" s="1">
        <v>8</v>
      </c>
      <c r="AA250" s="1">
        <v>3</v>
      </c>
      <c r="AB250" s="1">
        <v>10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8"/>
      <c r="AJ250" s="35">
        <f t="shared" si="39"/>
        <v>21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8"/>
      <c r="AW250" s="35">
        <f t="shared" si="40"/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1">
        <v>0</v>
      </c>
      <c r="BI250" s="8"/>
      <c r="BJ250" s="35">
        <f t="shared" si="41"/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8"/>
      <c r="BW250" s="39">
        <f t="shared" si="42"/>
        <v>0</v>
      </c>
      <c r="BX250" s="17">
        <f t="shared" si="43"/>
        <v>21</v>
      </c>
      <c r="BY250" s="11">
        <f t="shared" si="44"/>
        <v>8.7429434179914765</v>
      </c>
      <c r="BZ250" s="12">
        <f t="shared" si="37"/>
        <v>240.19370818282556</v>
      </c>
      <c r="CA250" s="1">
        <v>0</v>
      </c>
      <c r="CB250" s="1">
        <v>0</v>
      </c>
      <c r="CC250" s="1">
        <v>6</v>
      </c>
      <c r="CD250" s="1">
        <v>2</v>
      </c>
      <c r="CE250" s="1">
        <v>3</v>
      </c>
      <c r="CF250" s="1">
        <v>0</v>
      </c>
      <c r="CG250" s="1">
        <v>1</v>
      </c>
      <c r="CH250" s="1">
        <v>1</v>
      </c>
      <c r="CI250" s="1">
        <v>0</v>
      </c>
      <c r="CJ250" s="1">
        <v>0</v>
      </c>
      <c r="CK250" s="1">
        <v>0</v>
      </c>
      <c r="CL250" s="8"/>
      <c r="CM250" s="8">
        <f t="shared" si="45"/>
        <v>13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8"/>
      <c r="CZ250" s="8">
        <f t="shared" si="46"/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>
        <v>0</v>
      </c>
      <c r="DK250" s="1">
        <v>0</v>
      </c>
      <c r="DL250" s="8"/>
      <c r="DM250" s="8">
        <f t="shared" si="47"/>
        <v>0</v>
      </c>
    </row>
    <row r="251" spans="1:117" x14ac:dyDescent="0.2">
      <c r="A251" s="26" t="s">
        <v>225</v>
      </c>
      <c r="B251" s="27" t="s">
        <v>164</v>
      </c>
      <c r="C251" s="28">
        <v>404</v>
      </c>
      <c r="D251" s="27" t="s">
        <v>401</v>
      </c>
      <c r="E251" s="27" t="s">
        <v>225</v>
      </c>
      <c r="F251" s="27" t="s">
        <v>164</v>
      </c>
      <c r="G251" s="28" t="s">
        <v>302</v>
      </c>
      <c r="H251" s="28">
        <v>251</v>
      </c>
      <c r="I251" s="29" t="s">
        <v>444</v>
      </c>
      <c r="J251" s="32">
        <v>15.971847972802836</v>
      </c>
      <c r="K251" s="6">
        <v>14</v>
      </c>
      <c r="L251" s="1">
        <v>13</v>
      </c>
      <c r="M251" s="1">
        <v>31</v>
      </c>
      <c r="N251" s="1">
        <v>1</v>
      </c>
      <c r="O251" s="1">
        <v>2</v>
      </c>
      <c r="P251" s="1">
        <v>3</v>
      </c>
      <c r="Q251" s="1">
        <v>5</v>
      </c>
      <c r="R251" s="1">
        <v>6</v>
      </c>
      <c r="S251" s="1">
        <v>3</v>
      </c>
      <c r="T251" s="1">
        <v>0</v>
      </c>
      <c r="U251" s="1">
        <v>3</v>
      </c>
      <c r="V251" s="8"/>
      <c r="W251" s="35">
        <f t="shared" si="38"/>
        <v>81</v>
      </c>
      <c r="X251" s="6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8"/>
      <c r="AJ251" s="35">
        <f t="shared" si="39"/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8"/>
      <c r="AW251" s="35">
        <f t="shared" si="40"/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1">
        <v>0</v>
      </c>
      <c r="BI251" s="8"/>
      <c r="BJ251" s="35">
        <f t="shared" si="41"/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">
        <v>0</v>
      </c>
      <c r="BV251" s="8"/>
      <c r="BW251" s="39">
        <f t="shared" si="42"/>
        <v>0</v>
      </c>
      <c r="BX251" s="17">
        <f t="shared" si="43"/>
        <v>0</v>
      </c>
      <c r="BY251" s="11">
        <f t="shared" si="44"/>
        <v>15.971847972802836</v>
      </c>
      <c r="BZ251" s="12">
        <f t="shared" si="37"/>
        <v>0</v>
      </c>
      <c r="CA251" s="1">
        <v>0</v>
      </c>
      <c r="CB251" s="1">
        <v>0</v>
      </c>
      <c r="CC251" s="1">
        <v>0</v>
      </c>
      <c r="CD251" s="1">
        <v>9</v>
      </c>
      <c r="CE251" s="1">
        <v>0</v>
      </c>
      <c r="CF251" s="1">
        <v>0</v>
      </c>
      <c r="CG251" s="1">
        <v>0</v>
      </c>
      <c r="CH251" s="1">
        <v>5</v>
      </c>
      <c r="CI251" s="1">
        <v>3</v>
      </c>
      <c r="CJ251" s="1">
        <v>1</v>
      </c>
      <c r="CK251" s="1">
        <v>0</v>
      </c>
      <c r="CL251" s="8"/>
      <c r="CM251" s="8">
        <f t="shared" si="45"/>
        <v>18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X251" s="1">
        <v>0</v>
      </c>
      <c r="CY251" s="8"/>
      <c r="CZ251" s="8">
        <f t="shared" si="46"/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>
        <v>0</v>
      </c>
      <c r="DK251" s="1">
        <v>0</v>
      </c>
      <c r="DL251" s="8"/>
      <c r="DM251" s="8">
        <f t="shared" si="47"/>
        <v>0</v>
      </c>
    </row>
    <row r="252" spans="1:117" x14ac:dyDescent="0.2">
      <c r="A252" s="26" t="s">
        <v>225</v>
      </c>
      <c r="B252" s="27" t="s">
        <v>164</v>
      </c>
      <c r="C252" s="28">
        <v>404</v>
      </c>
      <c r="D252" s="27" t="s">
        <v>401</v>
      </c>
      <c r="E252" s="27" t="s">
        <v>225</v>
      </c>
      <c r="F252" s="27" t="s">
        <v>164</v>
      </c>
      <c r="G252" s="28" t="s">
        <v>265</v>
      </c>
      <c r="H252" s="28">
        <v>252</v>
      </c>
      <c r="I252" s="29" t="s">
        <v>445</v>
      </c>
      <c r="J252" s="32">
        <v>13.610938304019248</v>
      </c>
      <c r="K252" s="6">
        <v>25</v>
      </c>
      <c r="L252" s="1">
        <v>15</v>
      </c>
      <c r="M252" s="1">
        <v>31</v>
      </c>
      <c r="N252" s="1">
        <v>3</v>
      </c>
      <c r="O252" s="1">
        <v>11</v>
      </c>
      <c r="P252" s="1">
        <v>1</v>
      </c>
      <c r="Q252" s="1">
        <v>2</v>
      </c>
      <c r="R252" s="1">
        <v>11</v>
      </c>
      <c r="S252" s="1">
        <v>1</v>
      </c>
      <c r="T252" s="1">
        <v>0</v>
      </c>
      <c r="U252" s="1">
        <v>0</v>
      </c>
      <c r="V252" s="8"/>
      <c r="W252" s="35">
        <f t="shared" si="38"/>
        <v>100</v>
      </c>
      <c r="X252" s="6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8"/>
      <c r="AJ252" s="35">
        <f t="shared" si="39"/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8"/>
      <c r="AW252" s="35">
        <f t="shared" si="40"/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">
        <v>0</v>
      </c>
      <c r="BI252" s="8"/>
      <c r="BJ252" s="35">
        <f t="shared" si="41"/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1">
        <v>0</v>
      </c>
      <c r="BV252" s="8"/>
      <c r="BW252" s="39">
        <f t="shared" si="42"/>
        <v>0</v>
      </c>
      <c r="BX252" s="17">
        <f t="shared" si="43"/>
        <v>0</v>
      </c>
      <c r="BY252" s="11">
        <f t="shared" si="44"/>
        <v>13.610938304019248</v>
      </c>
      <c r="BZ252" s="12">
        <f t="shared" si="37"/>
        <v>0</v>
      </c>
      <c r="CA252" s="1">
        <v>0</v>
      </c>
      <c r="CB252" s="1">
        <v>0</v>
      </c>
      <c r="CC252" s="1">
        <v>0</v>
      </c>
      <c r="CD252" s="1">
        <v>0</v>
      </c>
      <c r="CE252" s="1">
        <v>0</v>
      </c>
      <c r="CF252" s="1">
        <v>0</v>
      </c>
      <c r="CG252" s="1">
        <v>0</v>
      </c>
      <c r="CH252" s="1">
        <v>0</v>
      </c>
      <c r="CI252" s="1">
        <v>0</v>
      </c>
      <c r="CJ252" s="1">
        <v>0</v>
      </c>
      <c r="CK252" s="1">
        <v>0</v>
      </c>
      <c r="CL252" s="8"/>
      <c r="CM252" s="8">
        <f t="shared" si="45"/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X252" s="1">
        <v>0</v>
      </c>
      <c r="CY252" s="8"/>
      <c r="CZ252" s="8">
        <f t="shared" si="46"/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>
        <v>0</v>
      </c>
      <c r="DK252" s="1">
        <v>0</v>
      </c>
      <c r="DL252" s="8"/>
      <c r="DM252" s="8">
        <f t="shared" si="47"/>
        <v>0</v>
      </c>
    </row>
    <row r="253" spans="1:117" x14ac:dyDescent="0.2">
      <c r="A253" s="26" t="s">
        <v>225</v>
      </c>
      <c r="B253" s="27" t="s">
        <v>164</v>
      </c>
      <c r="C253" s="28">
        <v>404</v>
      </c>
      <c r="D253" s="27" t="s">
        <v>401</v>
      </c>
      <c r="E253" s="27" t="s">
        <v>225</v>
      </c>
      <c r="F253" s="27" t="s">
        <v>164</v>
      </c>
      <c r="G253" s="28" t="s">
        <v>265</v>
      </c>
      <c r="H253" s="28">
        <v>253</v>
      </c>
      <c r="I253" s="29" t="s">
        <v>165</v>
      </c>
      <c r="J253" s="32">
        <v>9.8950903180667371</v>
      </c>
      <c r="K253" s="6">
        <v>3</v>
      </c>
      <c r="L253" s="1">
        <v>2</v>
      </c>
      <c r="M253" s="1">
        <v>0</v>
      </c>
      <c r="N253" s="1">
        <v>0</v>
      </c>
      <c r="O253" s="1">
        <v>0</v>
      </c>
      <c r="P253" s="1">
        <v>3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8"/>
      <c r="W253" s="35">
        <f t="shared" si="38"/>
        <v>8</v>
      </c>
      <c r="X253" s="6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8"/>
      <c r="AJ253" s="35">
        <f t="shared" si="39"/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8"/>
      <c r="AW253" s="35">
        <f t="shared" si="40"/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H253" s="1">
        <v>0</v>
      </c>
      <c r="BI253" s="8"/>
      <c r="BJ253" s="35">
        <f t="shared" si="41"/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8"/>
      <c r="BW253" s="39">
        <f t="shared" si="42"/>
        <v>0</v>
      </c>
      <c r="BX253" s="17">
        <f t="shared" si="43"/>
        <v>0</v>
      </c>
      <c r="BY253" s="11">
        <f t="shared" si="44"/>
        <v>9.8950903180667371</v>
      </c>
      <c r="BZ253" s="12">
        <f t="shared" si="37"/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>
        <v>0</v>
      </c>
      <c r="CJ253" s="1">
        <v>0</v>
      </c>
      <c r="CK253" s="1">
        <v>0</v>
      </c>
      <c r="CL253" s="8"/>
      <c r="CM253" s="8">
        <f t="shared" si="45"/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1">
        <v>0</v>
      </c>
      <c r="CY253" s="8"/>
      <c r="CZ253" s="8">
        <f t="shared" si="46"/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1">
        <v>0</v>
      </c>
      <c r="DK253" s="1">
        <v>0</v>
      </c>
      <c r="DL253" s="8"/>
      <c r="DM253" s="8">
        <f t="shared" si="47"/>
        <v>0</v>
      </c>
    </row>
    <row r="254" spans="1:117" x14ac:dyDescent="0.2">
      <c r="A254" s="26" t="s">
        <v>225</v>
      </c>
      <c r="B254" s="27" t="s">
        <v>164</v>
      </c>
      <c r="C254" s="28">
        <v>404</v>
      </c>
      <c r="D254" s="27" t="s">
        <v>401</v>
      </c>
      <c r="E254" s="27" t="s">
        <v>225</v>
      </c>
      <c r="F254" s="27" t="s">
        <v>164</v>
      </c>
      <c r="G254" s="28" t="s">
        <v>265</v>
      </c>
      <c r="H254" s="28">
        <v>254</v>
      </c>
      <c r="I254" s="29" t="s">
        <v>166</v>
      </c>
      <c r="J254" s="32">
        <v>10.38464181714061</v>
      </c>
      <c r="K254" s="6">
        <v>3</v>
      </c>
      <c r="L254" s="1">
        <v>15</v>
      </c>
      <c r="M254" s="1">
        <v>3</v>
      </c>
      <c r="N254" s="1">
        <v>0</v>
      </c>
      <c r="O254" s="1">
        <v>6</v>
      </c>
      <c r="P254" s="1">
        <v>2</v>
      </c>
      <c r="Q254" s="1">
        <v>0</v>
      </c>
      <c r="R254" s="1">
        <v>1</v>
      </c>
      <c r="S254" s="1">
        <v>0</v>
      </c>
      <c r="T254" s="1">
        <v>5</v>
      </c>
      <c r="U254" s="1">
        <v>0</v>
      </c>
      <c r="V254" s="8"/>
      <c r="W254" s="35">
        <f t="shared" si="38"/>
        <v>35</v>
      </c>
      <c r="X254" s="6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8"/>
      <c r="AJ254" s="35">
        <f t="shared" si="39"/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8"/>
      <c r="AW254" s="35">
        <f t="shared" si="40"/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H254" s="1">
        <v>0</v>
      </c>
      <c r="BI254" s="8"/>
      <c r="BJ254" s="35">
        <f t="shared" si="41"/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8"/>
      <c r="BW254" s="39">
        <f t="shared" si="42"/>
        <v>0</v>
      </c>
      <c r="BX254" s="17">
        <f t="shared" si="43"/>
        <v>0</v>
      </c>
      <c r="BY254" s="11">
        <f t="shared" si="44"/>
        <v>10.38464181714061</v>
      </c>
      <c r="BZ254" s="12">
        <f t="shared" si="37"/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">
        <v>0</v>
      </c>
      <c r="CL254" s="8"/>
      <c r="CM254" s="8">
        <f t="shared" si="45"/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8"/>
      <c r="CZ254" s="8">
        <f t="shared" si="46"/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>
        <v>0</v>
      </c>
      <c r="DK254" s="1">
        <v>0</v>
      </c>
      <c r="DL254" s="8"/>
      <c r="DM254" s="8">
        <f t="shared" si="47"/>
        <v>0</v>
      </c>
    </row>
    <row r="255" spans="1:117" x14ac:dyDescent="0.2">
      <c r="A255" s="26" t="s">
        <v>225</v>
      </c>
      <c r="B255" s="27" t="s">
        <v>164</v>
      </c>
      <c r="C255" s="28">
        <v>404</v>
      </c>
      <c r="D255" s="27" t="s">
        <v>401</v>
      </c>
      <c r="E255" s="27" t="s">
        <v>225</v>
      </c>
      <c r="F255" s="27" t="s">
        <v>164</v>
      </c>
      <c r="G255" s="28" t="s">
        <v>265</v>
      </c>
      <c r="H255" s="28">
        <v>255</v>
      </c>
      <c r="I255" s="29" t="s">
        <v>446</v>
      </c>
      <c r="J255" s="32">
        <v>10.38464181714061</v>
      </c>
      <c r="K255" s="6">
        <v>18</v>
      </c>
      <c r="L255" s="1">
        <v>3</v>
      </c>
      <c r="M255" s="1">
        <v>0</v>
      </c>
      <c r="N255" s="1">
        <v>1</v>
      </c>
      <c r="O255" s="1">
        <v>3</v>
      </c>
      <c r="P255" s="1">
        <v>1</v>
      </c>
      <c r="Q255" s="1">
        <v>0</v>
      </c>
      <c r="R255" s="1">
        <v>1</v>
      </c>
      <c r="S255" s="1">
        <v>0</v>
      </c>
      <c r="T255" s="1">
        <v>0</v>
      </c>
      <c r="U255" s="1">
        <v>0</v>
      </c>
      <c r="V255" s="8"/>
      <c r="W255" s="35">
        <f t="shared" si="38"/>
        <v>27</v>
      </c>
      <c r="X255" s="6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8"/>
      <c r="AJ255" s="35">
        <f t="shared" si="39"/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8"/>
      <c r="AW255" s="35">
        <f t="shared" si="40"/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0</v>
      </c>
      <c r="BH255" s="1">
        <v>0</v>
      </c>
      <c r="BI255" s="8"/>
      <c r="BJ255" s="35">
        <f t="shared" si="41"/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U255" s="1">
        <v>0</v>
      </c>
      <c r="BV255" s="8"/>
      <c r="BW255" s="39">
        <f t="shared" si="42"/>
        <v>0</v>
      </c>
      <c r="BX255" s="17">
        <f t="shared" si="43"/>
        <v>0</v>
      </c>
      <c r="BY255" s="11">
        <f t="shared" si="44"/>
        <v>10.38464181714061</v>
      </c>
      <c r="BZ255" s="12">
        <f t="shared" si="37"/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K255" s="1">
        <v>0</v>
      </c>
      <c r="CL255" s="8"/>
      <c r="CM255" s="8">
        <f t="shared" si="45"/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8"/>
      <c r="CZ255" s="8">
        <f t="shared" si="46"/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J255" s="1">
        <v>0</v>
      </c>
      <c r="DK255" s="1">
        <v>0</v>
      </c>
      <c r="DL255" s="8"/>
      <c r="DM255" s="8">
        <f t="shared" si="47"/>
        <v>0</v>
      </c>
    </row>
    <row r="256" spans="1:117" x14ac:dyDescent="0.2">
      <c r="A256" s="26" t="s">
        <v>225</v>
      </c>
      <c r="B256" s="27" t="s">
        <v>164</v>
      </c>
      <c r="C256" s="28">
        <v>404</v>
      </c>
      <c r="D256" s="27" t="s">
        <v>401</v>
      </c>
      <c r="E256" s="27" t="s">
        <v>225</v>
      </c>
      <c r="F256" s="27" t="s">
        <v>164</v>
      </c>
      <c r="G256" s="28" t="s">
        <v>265</v>
      </c>
      <c r="H256" s="28">
        <v>256</v>
      </c>
      <c r="I256" s="29" t="s">
        <v>167</v>
      </c>
      <c r="J256" s="32">
        <v>11.359252214218527</v>
      </c>
      <c r="K256" s="6">
        <v>7</v>
      </c>
      <c r="L256" s="1">
        <v>11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1</v>
      </c>
      <c r="S256" s="1">
        <v>0</v>
      </c>
      <c r="T256" s="1">
        <v>0</v>
      </c>
      <c r="U256" s="1">
        <v>0</v>
      </c>
      <c r="V256" s="8"/>
      <c r="W256" s="35">
        <f t="shared" si="38"/>
        <v>19</v>
      </c>
      <c r="X256" s="6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8"/>
      <c r="AJ256" s="35">
        <f t="shared" si="39"/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8"/>
      <c r="AW256" s="35">
        <f t="shared" si="40"/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H256" s="1">
        <v>0</v>
      </c>
      <c r="BI256" s="8"/>
      <c r="BJ256" s="35">
        <f t="shared" si="41"/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1">
        <v>0</v>
      </c>
      <c r="BV256" s="8"/>
      <c r="BW256" s="39">
        <f t="shared" si="42"/>
        <v>0</v>
      </c>
      <c r="BX256" s="17">
        <f t="shared" si="43"/>
        <v>0</v>
      </c>
      <c r="BY256" s="11">
        <f t="shared" si="44"/>
        <v>11.359252214218527</v>
      </c>
      <c r="BZ256" s="12">
        <f t="shared" si="37"/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J256" s="1">
        <v>0</v>
      </c>
      <c r="CK256" s="1">
        <v>0</v>
      </c>
      <c r="CL256" s="8"/>
      <c r="CM256" s="8">
        <f t="shared" si="45"/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1">
        <v>0</v>
      </c>
      <c r="CY256" s="8"/>
      <c r="CZ256" s="8">
        <f t="shared" si="46"/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J256" s="1">
        <v>0</v>
      </c>
      <c r="DK256" s="1">
        <v>0</v>
      </c>
      <c r="DL256" s="8"/>
      <c r="DM256" s="8">
        <f t="shared" si="47"/>
        <v>0</v>
      </c>
    </row>
    <row r="257" spans="1:117" x14ac:dyDescent="0.2">
      <c r="A257" s="26" t="s">
        <v>225</v>
      </c>
      <c r="B257" s="27" t="s">
        <v>164</v>
      </c>
      <c r="C257" s="28">
        <v>404</v>
      </c>
      <c r="D257" s="27" t="s">
        <v>401</v>
      </c>
      <c r="E257" s="27" t="s">
        <v>225</v>
      </c>
      <c r="F257" s="27" t="s">
        <v>164</v>
      </c>
      <c r="G257" s="28" t="s">
        <v>265</v>
      </c>
      <c r="H257" s="28">
        <v>257</v>
      </c>
      <c r="I257" s="29" t="s">
        <v>168</v>
      </c>
      <c r="J257" s="32">
        <v>10.38464181714061</v>
      </c>
      <c r="K257" s="6">
        <v>15</v>
      </c>
      <c r="L257" s="1">
        <v>3</v>
      </c>
      <c r="M257" s="1">
        <v>7</v>
      </c>
      <c r="N257" s="1">
        <v>1</v>
      </c>
      <c r="O257" s="1">
        <v>3</v>
      </c>
      <c r="P257" s="1">
        <v>4</v>
      </c>
      <c r="Q257" s="1">
        <v>0</v>
      </c>
      <c r="R257" s="1">
        <v>0</v>
      </c>
      <c r="S257" s="1">
        <v>2</v>
      </c>
      <c r="T257" s="1">
        <v>0</v>
      </c>
      <c r="U257" s="1">
        <v>0</v>
      </c>
      <c r="V257" s="8"/>
      <c r="W257" s="35">
        <f t="shared" si="38"/>
        <v>35</v>
      </c>
      <c r="X257" s="6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8"/>
      <c r="AJ257" s="35">
        <f t="shared" si="39"/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8"/>
      <c r="AW257" s="35">
        <f t="shared" si="40"/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I257" s="8"/>
      <c r="BJ257" s="35">
        <f t="shared" si="41"/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8"/>
      <c r="BW257" s="39">
        <f t="shared" si="42"/>
        <v>0</v>
      </c>
      <c r="BX257" s="17">
        <f t="shared" si="43"/>
        <v>0</v>
      </c>
      <c r="BY257" s="11">
        <f t="shared" si="44"/>
        <v>10.38464181714061</v>
      </c>
      <c r="BZ257" s="12">
        <f t="shared" si="37"/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1">
        <v>0</v>
      </c>
      <c r="CL257" s="8"/>
      <c r="CM257" s="8">
        <f t="shared" si="45"/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1">
        <v>0</v>
      </c>
      <c r="CY257" s="8"/>
      <c r="CZ257" s="8">
        <f t="shared" si="46"/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1">
        <v>0</v>
      </c>
      <c r="DK257" s="1">
        <v>0</v>
      </c>
      <c r="DL257" s="8"/>
      <c r="DM257" s="8">
        <f t="shared" si="47"/>
        <v>0</v>
      </c>
    </row>
    <row r="258" spans="1:117" x14ac:dyDescent="0.2">
      <c r="A258" s="26" t="s">
        <v>225</v>
      </c>
      <c r="B258" s="27" t="s">
        <v>170</v>
      </c>
      <c r="C258" s="28">
        <v>404</v>
      </c>
      <c r="D258" s="27" t="s">
        <v>401</v>
      </c>
      <c r="E258" s="27" t="s">
        <v>225</v>
      </c>
      <c r="F258" s="27" t="s">
        <v>170</v>
      </c>
      <c r="G258" s="28" t="s">
        <v>269</v>
      </c>
      <c r="H258" s="28">
        <v>258</v>
      </c>
      <c r="I258" s="29" t="s">
        <v>169</v>
      </c>
      <c r="J258" s="32">
        <v>12.062617483322015</v>
      </c>
      <c r="K258" s="6">
        <v>73</v>
      </c>
      <c r="L258" s="1">
        <v>28</v>
      </c>
      <c r="M258" s="1">
        <v>13</v>
      </c>
      <c r="N258" s="1">
        <v>22</v>
      </c>
      <c r="O258" s="1">
        <v>5</v>
      </c>
      <c r="P258" s="1">
        <v>9</v>
      </c>
      <c r="Q258" s="1">
        <v>3</v>
      </c>
      <c r="R258" s="1">
        <v>8</v>
      </c>
      <c r="S258" s="1">
        <v>4</v>
      </c>
      <c r="T258" s="1">
        <v>4</v>
      </c>
      <c r="U258" s="1">
        <v>0</v>
      </c>
      <c r="V258" s="8"/>
      <c r="W258" s="35">
        <f t="shared" si="38"/>
        <v>169</v>
      </c>
      <c r="X258" s="6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8"/>
      <c r="AJ258" s="35">
        <f t="shared" si="39"/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8"/>
      <c r="AW258" s="35">
        <f t="shared" si="40"/>
        <v>0</v>
      </c>
      <c r="AX258" s="1">
        <v>4</v>
      </c>
      <c r="AY258" s="1">
        <v>3</v>
      </c>
      <c r="AZ258" s="1">
        <v>0</v>
      </c>
      <c r="BA258" s="1">
        <v>2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H258" s="1">
        <v>0</v>
      </c>
      <c r="BI258" s="8"/>
      <c r="BJ258" s="35">
        <f t="shared" si="41"/>
        <v>9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1">
        <v>0</v>
      </c>
      <c r="BV258" s="8"/>
      <c r="BW258" s="39">
        <f t="shared" si="42"/>
        <v>0</v>
      </c>
      <c r="BX258" s="17">
        <f t="shared" si="43"/>
        <v>9</v>
      </c>
      <c r="BY258" s="11">
        <f t="shared" si="44"/>
        <v>12.062617483322015</v>
      </c>
      <c r="BZ258" s="12">
        <f t="shared" si="37"/>
        <v>74.610672289356401</v>
      </c>
      <c r="CA258" s="1">
        <v>0</v>
      </c>
      <c r="CB258" s="1">
        <v>1</v>
      </c>
      <c r="CC258" s="1">
        <v>0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>
        <v>0</v>
      </c>
      <c r="CK258" s="1">
        <v>0</v>
      </c>
      <c r="CL258" s="8"/>
      <c r="CM258" s="8">
        <f t="shared" si="45"/>
        <v>1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8"/>
      <c r="CZ258" s="8">
        <f t="shared" si="46"/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1">
        <v>0</v>
      </c>
      <c r="DK258" s="1">
        <v>0</v>
      </c>
      <c r="DL258" s="8"/>
      <c r="DM258" s="8">
        <f t="shared" si="47"/>
        <v>0</v>
      </c>
    </row>
    <row r="259" spans="1:117" x14ac:dyDescent="0.2">
      <c r="A259" s="26" t="s">
        <v>225</v>
      </c>
      <c r="B259" s="27" t="s">
        <v>170</v>
      </c>
      <c r="C259" s="28">
        <v>404</v>
      </c>
      <c r="D259" s="27" t="s">
        <v>401</v>
      </c>
      <c r="E259" s="27" t="s">
        <v>225</v>
      </c>
      <c r="F259" s="27" t="s">
        <v>170</v>
      </c>
      <c r="G259" s="28" t="s">
        <v>265</v>
      </c>
      <c r="H259" s="28">
        <v>259</v>
      </c>
      <c r="I259" s="29" t="s">
        <v>171</v>
      </c>
      <c r="J259" s="32">
        <v>23.438959136083039</v>
      </c>
      <c r="K259" s="6">
        <v>28</v>
      </c>
      <c r="L259" s="1">
        <v>12</v>
      </c>
      <c r="M259" s="1">
        <v>6</v>
      </c>
      <c r="N259" s="1">
        <v>2</v>
      </c>
      <c r="O259" s="1">
        <v>0</v>
      </c>
      <c r="P259" s="1">
        <v>4</v>
      </c>
      <c r="Q259" s="1">
        <v>6</v>
      </c>
      <c r="R259" s="1">
        <v>1</v>
      </c>
      <c r="S259" s="1">
        <v>4</v>
      </c>
      <c r="T259" s="1">
        <v>0</v>
      </c>
      <c r="U259" s="1">
        <v>0</v>
      </c>
      <c r="V259" s="8"/>
      <c r="W259" s="35">
        <f t="shared" si="38"/>
        <v>63</v>
      </c>
      <c r="X259" s="6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8"/>
      <c r="AJ259" s="35">
        <f t="shared" si="39"/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8"/>
      <c r="AW259" s="35">
        <f t="shared" si="40"/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1">
        <v>0</v>
      </c>
      <c r="BI259" s="8"/>
      <c r="BJ259" s="35">
        <f t="shared" si="41"/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1">
        <v>0</v>
      </c>
      <c r="BV259" s="8"/>
      <c r="BW259" s="39">
        <f t="shared" si="42"/>
        <v>0</v>
      </c>
      <c r="BX259" s="17">
        <f t="shared" si="43"/>
        <v>0</v>
      </c>
      <c r="BY259" s="11">
        <f t="shared" si="44"/>
        <v>23.438959136083039</v>
      </c>
      <c r="BZ259" s="12">
        <f t="shared" si="37"/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>
        <v>0</v>
      </c>
      <c r="CJ259" s="1">
        <v>0</v>
      </c>
      <c r="CK259" s="1">
        <v>0</v>
      </c>
      <c r="CL259" s="8"/>
      <c r="CM259" s="8">
        <f t="shared" si="45"/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8"/>
      <c r="CZ259" s="8">
        <f t="shared" si="46"/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>
        <v>0</v>
      </c>
      <c r="DK259" s="1">
        <v>0</v>
      </c>
      <c r="DL259" s="8"/>
      <c r="DM259" s="8">
        <f t="shared" si="47"/>
        <v>0</v>
      </c>
    </row>
    <row r="260" spans="1:117" x14ac:dyDescent="0.2">
      <c r="A260" s="26" t="s">
        <v>225</v>
      </c>
      <c r="B260" s="27" t="s">
        <v>170</v>
      </c>
      <c r="C260" s="28">
        <v>404</v>
      </c>
      <c r="D260" s="27" t="s">
        <v>401</v>
      </c>
      <c r="E260" s="27" t="s">
        <v>225</v>
      </c>
      <c r="F260" s="27" t="s">
        <v>170</v>
      </c>
      <c r="G260" s="28" t="s">
        <v>302</v>
      </c>
      <c r="H260" s="28">
        <v>260</v>
      </c>
      <c r="I260" s="29" t="s">
        <v>447</v>
      </c>
      <c r="J260" s="32">
        <v>17.887163635006321</v>
      </c>
      <c r="K260" s="6">
        <v>35</v>
      </c>
      <c r="L260" s="1">
        <v>6</v>
      </c>
      <c r="M260" s="1">
        <v>24</v>
      </c>
      <c r="N260" s="1">
        <v>9</v>
      </c>
      <c r="O260" s="1">
        <v>13</v>
      </c>
      <c r="P260" s="1">
        <v>11</v>
      </c>
      <c r="Q260" s="1">
        <v>7</v>
      </c>
      <c r="R260" s="1">
        <v>4</v>
      </c>
      <c r="S260" s="1">
        <v>6</v>
      </c>
      <c r="T260" s="1">
        <v>13</v>
      </c>
      <c r="U260" s="1">
        <v>0</v>
      </c>
      <c r="V260" s="8"/>
      <c r="W260" s="35">
        <f t="shared" si="38"/>
        <v>128</v>
      </c>
      <c r="X260" s="6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8"/>
      <c r="AJ260" s="35">
        <f t="shared" si="39"/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8"/>
      <c r="AW260" s="35">
        <f t="shared" si="40"/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1">
        <v>0</v>
      </c>
      <c r="BI260" s="8"/>
      <c r="BJ260" s="35">
        <f t="shared" si="41"/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">
        <v>0</v>
      </c>
      <c r="BV260" s="8"/>
      <c r="BW260" s="39">
        <f t="shared" si="42"/>
        <v>0</v>
      </c>
      <c r="BX260" s="17">
        <f t="shared" si="43"/>
        <v>0</v>
      </c>
      <c r="BY260" s="11">
        <f t="shared" si="44"/>
        <v>17.887163635006321</v>
      </c>
      <c r="BZ260" s="12">
        <f t="shared" si="37"/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>
        <v>0</v>
      </c>
      <c r="CJ260" s="1">
        <v>0</v>
      </c>
      <c r="CK260" s="1">
        <v>0</v>
      </c>
      <c r="CL260" s="8"/>
      <c r="CM260" s="8">
        <f t="shared" si="45"/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>
        <v>0</v>
      </c>
      <c r="CX260" s="1">
        <v>0</v>
      </c>
      <c r="CY260" s="8"/>
      <c r="CZ260" s="8">
        <f t="shared" si="46"/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  <c r="DK260" s="1">
        <v>0</v>
      </c>
      <c r="DL260" s="8"/>
      <c r="DM260" s="8">
        <f t="shared" si="47"/>
        <v>0</v>
      </c>
    </row>
    <row r="261" spans="1:117" x14ac:dyDescent="0.2">
      <c r="A261" s="26" t="s">
        <v>225</v>
      </c>
      <c r="B261" s="27" t="s">
        <v>172</v>
      </c>
      <c r="C261" s="28">
        <v>404</v>
      </c>
      <c r="D261" s="27" t="s">
        <v>401</v>
      </c>
      <c r="E261" s="27" t="s">
        <v>225</v>
      </c>
      <c r="F261" s="27" t="s">
        <v>172</v>
      </c>
      <c r="G261" s="28" t="s">
        <v>302</v>
      </c>
      <c r="H261" s="28">
        <v>261</v>
      </c>
      <c r="I261" s="29" t="s">
        <v>448</v>
      </c>
      <c r="J261" s="32">
        <v>5.0543561814366429</v>
      </c>
      <c r="K261" s="6">
        <v>8</v>
      </c>
      <c r="L261" s="1">
        <v>1</v>
      </c>
      <c r="M261" s="1">
        <v>1</v>
      </c>
      <c r="N261" s="1">
        <v>1</v>
      </c>
      <c r="O261" s="1">
        <v>2</v>
      </c>
      <c r="P261" s="1">
        <v>4</v>
      </c>
      <c r="Q261" s="1">
        <v>1</v>
      </c>
      <c r="R261" s="1">
        <v>2</v>
      </c>
      <c r="S261" s="1">
        <v>5</v>
      </c>
      <c r="T261" s="1">
        <v>0</v>
      </c>
      <c r="U261" s="1">
        <v>0</v>
      </c>
      <c r="V261" s="8"/>
      <c r="W261" s="35">
        <f t="shared" si="38"/>
        <v>25</v>
      </c>
      <c r="X261" s="6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8"/>
      <c r="AJ261" s="35">
        <f t="shared" si="39"/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8"/>
      <c r="AW261" s="35">
        <f t="shared" si="40"/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H261" s="1">
        <v>0</v>
      </c>
      <c r="BI261" s="8"/>
      <c r="BJ261" s="35">
        <f t="shared" si="41"/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U261" s="1">
        <v>0</v>
      </c>
      <c r="BV261" s="8"/>
      <c r="BW261" s="39">
        <f t="shared" si="42"/>
        <v>0</v>
      </c>
      <c r="BX261" s="17">
        <f t="shared" si="43"/>
        <v>0</v>
      </c>
      <c r="BY261" s="11">
        <f t="shared" si="44"/>
        <v>5.0543561814366429</v>
      </c>
      <c r="BZ261" s="12">
        <f t="shared" ref="BZ261:BZ324" si="48">IFERROR(BX261/BY261,0) * 100</f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K261" s="1">
        <v>0</v>
      </c>
      <c r="CL261" s="8"/>
      <c r="CM261" s="8">
        <f t="shared" si="45"/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1">
        <v>0</v>
      </c>
      <c r="CY261" s="8"/>
      <c r="CZ261" s="8">
        <f t="shared" si="46"/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1">
        <v>0</v>
      </c>
      <c r="DK261" s="1">
        <v>0</v>
      </c>
      <c r="DL261" s="8"/>
      <c r="DM261" s="8">
        <f t="shared" si="47"/>
        <v>0</v>
      </c>
    </row>
    <row r="262" spans="1:117" x14ac:dyDescent="0.2">
      <c r="A262" s="26" t="s">
        <v>225</v>
      </c>
      <c r="B262" s="27" t="s">
        <v>172</v>
      </c>
      <c r="C262" s="28">
        <v>404</v>
      </c>
      <c r="D262" s="27" t="s">
        <v>401</v>
      </c>
      <c r="E262" s="27" t="s">
        <v>225</v>
      </c>
      <c r="F262" s="27" t="s">
        <v>172</v>
      </c>
      <c r="G262" s="28" t="s">
        <v>302</v>
      </c>
      <c r="H262" s="28">
        <v>262</v>
      </c>
      <c r="I262" s="29" t="s">
        <v>449</v>
      </c>
      <c r="J262" s="32">
        <v>7.3901557371296915</v>
      </c>
      <c r="K262" s="6">
        <v>32</v>
      </c>
      <c r="L262" s="1">
        <v>7</v>
      </c>
      <c r="M262" s="1">
        <v>11</v>
      </c>
      <c r="N262" s="1">
        <v>14</v>
      </c>
      <c r="O262" s="1">
        <v>9</v>
      </c>
      <c r="P262" s="1">
        <v>1</v>
      </c>
      <c r="Q262" s="1">
        <v>0</v>
      </c>
      <c r="R262" s="1">
        <v>0</v>
      </c>
      <c r="S262" s="1">
        <v>2</v>
      </c>
      <c r="T262" s="1">
        <v>0</v>
      </c>
      <c r="U262" s="1">
        <v>0</v>
      </c>
      <c r="V262" s="8"/>
      <c r="W262" s="35">
        <f t="shared" ref="W262:W325" si="49">SUM(K262:V262)</f>
        <v>76</v>
      </c>
      <c r="X262" s="6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8"/>
      <c r="AJ262" s="35">
        <f t="shared" ref="AJ262:AJ325" si="50">SUM(X262:AI262)</f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8"/>
      <c r="AW262" s="35">
        <f t="shared" ref="AW262:AW325" si="51">SUM(AK262:AV262)</f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H262" s="1">
        <v>0</v>
      </c>
      <c r="BI262" s="8"/>
      <c r="BJ262" s="35">
        <f t="shared" ref="BJ262:BJ325" si="52">SUM(AX262:BI262)</f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U262" s="1">
        <v>0</v>
      </c>
      <c r="BV262" s="8"/>
      <c r="BW262" s="39">
        <f t="shared" ref="BW262:BW325" si="53">SUM(BK262:BV262)</f>
        <v>0</v>
      </c>
      <c r="BX262" s="17">
        <f t="shared" ref="BX262:BX325" si="54">AJ262+AW262+BJ262+BW262</f>
        <v>0</v>
      </c>
      <c r="BY262" s="11">
        <f t="shared" ref="BY262:BY325" si="55">+J262</f>
        <v>7.3901557371296915</v>
      </c>
      <c r="BZ262" s="12">
        <f t="shared" si="48"/>
        <v>0</v>
      </c>
      <c r="CA262" s="1">
        <v>8</v>
      </c>
      <c r="CB262" s="1">
        <v>0</v>
      </c>
      <c r="CC262" s="1">
        <v>0</v>
      </c>
      <c r="CD262" s="1">
        <v>13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>
        <v>0</v>
      </c>
      <c r="CK262" s="1">
        <v>0</v>
      </c>
      <c r="CL262" s="8"/>
      <c r="CM262" s="8">
        <f t="shared" ref="CM262:CM325" si="56">SUM(CA262:CL262)</f>
        <v>21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8"/>
      <c r="CZ262" s="8">
        <f t="shared" ref="CZ262:CZ325" si="57">SUM(CN262:CY262)</f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>
        <v>0</v>
      </c>
      <c r="DJ262" s="1">
        <v>0</v>
      </c>
      <c r="DK262" s="1">
        <v>0</v>
      </c>
      <c r="DL262" s="8"/>
      <c r="DM262" s="8">
        <f t="shared" ref="DM262:DM325" si="58">SUM(DA262:DL262)</f>
        <v>0</v>
      </c>
    </row>
    <row r="263" spans="1:117" x14ac:dyDescent="0.2">
      <c r="A263" s="26" t="s">
        <v>225</v>
      </c>
      <c r="B263" s="27" t="s">
        <v>170</v>
      </c>
      <c r="C263" s="28">
        <v>404</v>
      </c>
      <c r="D263" s="27" t="s">
        <v>401</v>
      </c>
      <c r="E263" s="27" t="s">
        <v>225</v>
      </c>
      <c r="F263" s="27" t="s">
        <v>170</v>
      </c>
      <c r="G263" s="28" t="s">
        <v>265</v>
      </c>
      <c r="H263" s="28">
        <v>263</v>
      </c>
      <c r="I263" s="29" t="s">
        <v>173</v>
      </c>
      <c r="J263" s="32">
        <v>11.332349612340451</v>
      </c>
      <c r="K263" s="6">
        <v>12</v>
      </c>
      <c r="L263" s="1">
        <v>4</v>
      </c>
      <c r="M263" s="1">
        <v>1</v>
      </c>
      <c r="N263" s="1">
        <v>3</v>
      </c>
      <c r="O263" s="1">
        <v>7</v>
      </c>
      <c r="P263" s="1">
        <v>3</v>
      </c>
      <c r="Q263" s="1">
        <v>1</v>
      </c>
      <c r="R263" s="1">
        <v>1</v>
      </c>
      <c r="S263" s="1">
        <v>3</v>
      </c>
      <c r="T263" s="1">
        <v>0</v>
      </c>
      <c r="U263" s="1">
        <v>0</v>
      </c>
      <c r="V263" s="8"/>
      <c r="W263" s="35">
        <f t="shared" si="49"/>
        <v>35</v>
      </c>
      <c r="X263" s="6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8"/>
      <c r="AJ263" s="35">
        <f t="shared" si="50"/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8"/>
      <c r="AW263" s="35">
        <f t="shared" si="51"/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G263" s="1">
        <v>0</v>
      </c>
      <c r="BH263" s="1">
        <v>0</v>
      </c>
      <c r="BI263" s="8"/>
      <c r="BJ263" s="35">
        <f t="shared" si="52"/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>
        <v>0</v>
      </c>
      <c r="BU263" s="1">
        <v>0</v>
      </c>
      <c r="BV263" s="8"/>
      <c r="BW263" s="39">
        <f t="shared" si="53"/>
        <v>0</v>
      </c>
      <c r="BX263" s="17">
        <f t="shared" si="54"/>
        <v>0</v>
      </c>
      <c r="BY263" s="11">
        <f t="shared" si="55"/>
        <v>11.332349612340451</v>
      </c>
      <c r="BZ263" s="12">
        <f t="shared" si="48"/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>
        <v>0</v>
      </c>
      <c r="CJ263" s="1">
        <v>0</v>
      </c>
      <c r="CK263" s="1">
        <v>0</v>
      </c>
      <c r="CL263" s="8"/>
      <c r="CM263" s="8">
        <f t="shared" si="56"/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X263" s="1">
        <v>0</v>
      </c>
      <c r="CY263" s="8"/>
      <c r="CZ263" s="8">
        <f t="shared" si="57"/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1">
        <v>0</v>
      </c>
      <c r="DJ263" s="1">
        <v>0</v>
      </c>
      <c r="DK263" s="1">
        <v>0</v>
      </c>
      <c r="DL263" s="8"/>
      <c r="DM263" s="8">
        <f t="shared" si="58"/>
        <v>0</v>
      </c>
    </row>
    <row r="264" spans="1:117" x14ac:dyDescent="0.2">
      <c r="A264" s="26" t="s">
        <v>225</v>
      </c>
      <c r="B264" s="27" t="s">
        <v>170</v>
      </c>
      <c r="C264" s="28">
        <v>404</v>
      </c>
      <c r="D264" s="27" t="s">
        <v>401</v>
      </c>
      <c r="E264" s="27" t="s">
        <v>225</v>
      </c>
      <c r="F264" s="27" t="s">
        <v>170</v>
      </c>
      <c r="G264" s="28" t="s">
        <v>302</v>
      </c>
      <c r="H264" s="28">
        <v>264</v>
      </c>
      <c r="I264" s="29" t="s">
        <v>450</v>
      </c>
      <c r="J264" s="32">
        <v>12.896184490258966</v>
      </c>
      <c r="K264" s="6">
        <v>39</v>
      </c>
      <c r="L264" s="1">
        <v>11</v>
      </c>
      <c r="M264" s="1">
        <v>8</v>
      </c>
      <c r="N264" s="1">
        <v>17</v>
      </c>
      <c r="O264" s="1">
        <v>6</v>
      </c>
      <c r="P264" s="1">
        <v>6</v>
      </c>
      <c r="Q264" s="1">
        <v>0</v>
      </c>
      <c r="R264" s="1">
        <v>7</v>
      </c>
      <c r="S264" s="1">
        <v>6</v>
      </c>
      <c r="T264" s="1">
        <v>6</v>
      </c>
      <c r="U264" s="1">
        <v>1</v>
      </c>
      <c r="V264" s="8"/>
      <c r="W264" s="35">
        <f t="shared" si="49"/>
        <v>107</v>
      </c>
      <c r="X264" s="6">
        <v>0</v>
      </c>
      <c r="Y264" s="1">
        <v>0</v>
      </c>
      <c r="Z264" s="1">
        <v>2</v>
      </c>
      <c r="AA264" s="1">
        <v>1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8"/>
      <c r="AJ264" s="35">
        <f t="shared" si="50"/>
        <v>3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8"/>
      <c r="AW264" s="35">
        <f t="shared" si="51"/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>
        <v>0</v>
      </c>
      <c r="BH264" s="1">
        <v>0</v>
      </c>
      <c r="BI264" s="8"/>
      <c r="BJ264" s="35">
        <f t="shared" si="52"/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U264" s="1">
        <v>0</v>
      </c>
      <c r="BV264" s="8"/>
      <c r="BW264" s="39">
        <f t="shared" si="53"/>
        <v>0</v>
      </c>
      <c r="BX264" s="17">
        <f t="shared" si="54"/>
        <v>3</v>
      </c>
      <c r="BY264" s="11">
        <f t="shared" si="55"/>
        <v>12.896184490258966</v>
      </c>
      <c r="BZ264" s="12">
        <f t="shared" si="48"/>
        <v>23.262694499028196</v>
      </c>
      <c r="CA264" s="1">
        <v>1</v>
      </c>
      <c r="CB264" s="1">
        <v>0</v>
      </c>
      <c r="CC264" s="1">
        <v>1</v>
      </c>
      <c r="CD264" s="1">
        <v>0</v>
      </c>
      <c r="CE264" s="1">
        <v>0</v>
      </c>
      <c r="CF264" s="1">
        <v>3</v>
      </c>
      <c r="CG264" s="1">
        <v>0</v>
      </c>
      <c r="CH264" s="1">
        <v>0</v>
      </c>
      <c r="CI264" s="1">
        <v>1</v>
      </c>
      <c r="CJ264" s="1">
        <v>0</v>
      </c>
      <c r="CK264" s="1">
        <v>0</v>
      </c>
      <c r="CL264" s="8"/>
      <c r="CM264" s="8">
        <f t="shared" si="56"/>
        <v>6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1">
        <v>0</v>
      </c>
      <c r="CY264" s="8"/>
      <c r="CZ264" s="8">
        <f t="shared" si="57"/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1">
        <v>0</v>
      </c>
      <c r="DK264" s="1">
        <v>0</v>
      </c>
      <c r="DL264" s="8"/>
      <c r="DM264" s="8">
        <f t="shared" si="58"/>
        <v>0</v>
      </c>
    </row>
    <row r="265" spans="1:117" x14ac:dyDescent="0.2">
      <c r="A265" s="26" t="s">
        <v>225</v>
      </c>
      <c r="B265" s="27" t="s">
        <v>170</v>
      </c>
      <c r="C265" s="28">
        <v>404</v>
      </c>
      <c r="D265" s="27" t="s">
        <v>401</v>
      </c>
      <c r="E265" s="27" t="s">
        <v>225</v>
      </c>
      <c r="F265" s="27" t="s">
        <v>170</v>
      </c>
      <c r="G265" s="28" t="s">
        <v>265</v>
      </c>
      <c r="H265" s="28">
        <v>265</v>
      </c>
      <c r="I265" s="29" t="s">
        <v>174</v>
      </c>
      <c r="J265" s="32">
        <v>11.666689119536823</v>
      </c>
      <c r="K265" s="6">
        <v>54</v>
      </c>
      <c r="L265" s="1">
        <v>29</v>
      </c>
      <c r="M265" s="1">
        <v>11</v>
      </c>
      <c r="N265" s="1">
        <v>10</v>
      </c>
      <c r="O265" s="1">
        <v>7</v>
      </c>
      <c r="P265" s="1">
        <v>3</v>
      </c>
      <c r="Q265" s="1">
        <v>6</v>
      </c>
      <c r="R265" s="1">
        <v>6</v>
      </c>
      <c r="S265" s="1">
        <v>63</v>
      </c>
      <c r="T265" s="1">
        <v>5</v>
      </c>
      <c r="U265" s="1">
        <v>0</v>
      </c>
      <c r="V265" s="8"/>
      <c r="W265" s="35">
        <f t="shared" si="49"/>
        <v>194</v>
      </c>
      <c r="X265" s="6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8"/>
      <c r="AJ265" s="35">
        <f t="shared" si="50"/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8"/>
      <c r="AW265" s="35">
        <f t="shared" si="51"/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0</v>
      </c>
      <c r="BG265" s="1">
        <v>0</v>
      </c>
      <c r="BH265" s="1">
        <v>0</v>
      </c>
      <c r="BI265" s="8"/>
      <c r="BJ265" s="35">
        <f t="shared" si="52"/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U265" s="1">
        <v>0</v>
      </c>
      <c r="BV265" s="8"/>
      <c r="BW265" s="39">
        <f t="shared" si="53"/>
        <v>0</v>
      </c>
      <c r="BX265" s="17">
        <f t="shared" si="54"/>
        <v>0</v>
      </c>
      <c r="BY265" s="11">
        <f t="shared" si="55"/>
        <v>11.666689119536823</v>
      </c>
      <c r="BZ265" s="12">
        <f t="shared" si="48"/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>
        <v>0</v>
      </c>
      <c r="CJ265" s="1">
        <v>0</v>
      </c>
      <c r="CK265" s="1">
        <v>0</v>
      </c>
      <c r="CL265" s="8"/>
      <c r="CM265" s="8">
        <f t="shared" si="56"/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X265" s="1">
        <v>0</v>
      </c>
      <c r="CY265" s="8"/>
      <c r="CZ265" s="8">
        <f t="shared" si="57"/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0</v>
      </c>
      <c r="DJ265" s="1">
        <v>0</v>
      </c>
      <c r="DK265" s="1">
        <v>0</v>
      </c>
      <c r="DL265" s="8"/>
      <c r="DM265" s="8">
        <f t="shared" si="58"/>
        <v>0</v>
      </c>
    </row>
    <row r="266" spans="1:117" x14ac:dyDescent="0.2">
      <c r="A266" s="26" t="s">
        <v>225</v>
      </c>
      <c r="B266" s="27" t="s">
        <v>172</v>
      </c>
      <c r="C266" s="28">
        <v>404</v>
      </c>
      <c r="D266" s="27" t="s">
        <v>401</v>
      </c>
      <c r="E266" s="27" t="s">
        <v>225</v>
      </c>
      <c r="F266" s="27" t="s">
        <v>172</v>
      </c>
      <c r="G266" s="28" t="s">
        <v>265</v>
      </c>
      <c r="H266" s="28">
        <v>266</v>
      </c>
      <c r="I266" s="29" t="s">
        <v>175</v>
      </c>
      <c r="J266" s="32">
        <v>1.6416340685134105</v>
      </c>
      <c r="K266" s="6">
        <v>14</v>
      </c>
      <c r="L266" s="1">
        <v>0</v>
      </c>
      <c r="M266" s="1">
        <v>4</v>
      </c>
      <c r="N266" s="1">
        <v>7</v>
      </c>
      <c r="O266" s="1">
        <v>3</v>
      </c>
      <c r="P266" s="1">
        <v>2</v>
      </c>
      <c r="Q266" s="1">
        <v>0</v>
      </c>
      <c r="R266" s="1">
        <v>1</v>
      </c>
      <c r="S266" s="1">
        <v>1</v>
      </c>
      <c r="T266" s="1">
        <v>0</v>
      </c>
      <c r="U266" s="1">
        <v>0</v>
      </c>
      <c r="V266" s="8"/>
      <c r="W266" s="35">
        <f t="shared" si="49"/>
        <v>32</v>
      </c>
      <c r="X266" s="6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8"/>
      <c r="AJ266" s="35">
        <f t="shared" si="50"/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8"/>
      <c r="AW266" s="35">
        <f t="shared" si="51"/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0</v>
      </c>
      <c r="BG266" s="1">
        <v>0</v>
      </c>
      <c r="BH266" s="1">
        <v>0</v>
      </c>
      <c r="BI266" s="8"/>
      <c r="BJ266" s="35">
        <f t="shared" si="52"/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U266" s="1">
        <v>0</v>
      </c>
      <c r="BV266" s="8"/>
      <c r="BW266" s="39">
        <f t="shared" si="53"/>
        <v>0</v>
      </c>
      <c r="BX266" s="17">
        <f t="shared" si="54"/>
        <v>0</v>
      </c>
      <c r="BY266" s="11">
        <f t="shared" si="55"/>
        <v>1.6416340685134105</v>
      </c>
      <c r="BZ266" s="12">
        <f t="shared" si="48"/>
        <v>0</v>
      </c>
      <c r="CA266" s="1">
        <v>0</v>
      </c>
      <c r="CB266" s="1">
        <v>0</v>
      </c>
      <c r="CC266" s="1">
        <v>0</v>
      </c>
      <c r="CD266" s="1">
        <v>0</v>
      </c>
      <c r="CE266" s="1">
        <v>0</v>
      </c>
      <c r="CF266" s="1">
        <v>0</v>
      </c>
      <c r="CG266" s="1">
        <v>0</v>
      </c>
      <c r="CH266" s="1">
        <v>0</v>
      </c>
      <c r="CI266" s="1">
        <v>0</v>
      </c>
      <c r="CJ266" s="1">
        <v>0</v>
      </c>
      <c r="CK266" s="1">
        <v>0</v>
      </c>
      <c r="CL266" s="8"/>
      <c r="CM266" s="8">
        <f t="shared" si="56"/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>
        <v>0</v>
      </c>
      <c r="CX266" s="1">
        <v>0</v>
      </c>
      <c r="CY266" s="8"/>
      <c r="CZ266" s="8">
        <f t="shared" si="57"/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J266" s="1">
        <v>0</v>
      </c>
      <c r="DK266" s="1">
        <v>0</v>
      </c>
      <c r="DL266" s="8"/>
      <c r="DM266" s="8">
        <f t="shared" si="58"/>
        <v>0</v>
      </c>
    </row>
    <row r="267" spans="1:117" x14ac:dyDescent="0.2">
      <c r="A267" s="26" t="s">
        <v>225</v>
      </c>
      <c r="B267" s="27" t="s">
        <v>172</v>
      </c>
      <c r="C267" s="28">
        <v>404</v>
      </c>
      <c r="D267" s="27" t="s">
        <v>401</v>
      </c>
      <c r="E267" s="27" t="s">
        <v>225</v>
      </c>
      <c r="F267" s="27" t="s">
        <v>172</v>
      </c>
      <c r="G267" s="28" t="s">
        <v>302</v>
      </c>
      <c r="H267" s="28">
        <v>267</v>
      </c>
      <c r="I267" s="29" t="s">
        <v>451</v>
      </c>
      <c r="J267" s="32">
        <v>2.5222709487945969</v>
      </c>
      <c r="K267" s="6">
        <v>15</v>
      </c>
      <c r="L267" s="1">
        <v>1</v>
      </c>
      <c r="M267" s="1">
        <v>0</v>
      </c>
      <c r="N267" s="1">
        <v>0</v>
      </c>
      <c r="O267" s="1">
        <v>2</v>
      </c>
      <c r="P267" s="1">
        <v>1</v>
      </c>
      <c r="Q267" s="1">
        <v>1</v>
      </c>
      <c r="R267" s="1">
        <v>0</v>
      </c>
      <c r="S267" s="1">
        <v>0</v>
      </c>
      <c r="T267" s="1">
        <v>6</v>
      </c>
      <c r="U267" s="1">
        <v>0</v>
      </c>
      <c r="V267" s="8"/>
      <c r="W267" s="35">
        <f t="shared" si="49"/>
        <v>26</v>
      </c>
      <c r="X267" s="6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8"/>
      <c r="AJ267" s="35">
        <f t="shared" si="50"/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8"/>
      <c r="AW267" s="35">
        <f t="shared" si="51"/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0</v>
      </c>
      <c r="BG267" s="1">
        <v>0</v>
      </c>
      <c r="BH267" s="1">
        <v>0</v>
      </c>
      <c r="BI267" s="8"/>
      <c r="BJ267" s="35">
        <f t="shared" si="52"/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>
        <v>0</v>
      </c>
      <c r="BU267" s="1">
        <v>0</v>
      </c>
      <c r="BV267" s="8"/>
      <c r="BW267" s="39">
        <f t="shared" si="53"/>
        <v>0</v>
      </c>
      <c r="BX267" s="17">
        <f t="shared" si="54"/>
        <v>0</v>
      </c>
      <c r="BY267" s="11">
        <f t="shared" si="55"/>
        <v>2.5222709487945969</v>
      </c>
      <c r="BZ267" s="12">
        <f t="shared" si="48"/>
        <v>0</v>
      </c>
      <c r="CA267" s="1">
        <v>0</v>
      </c>
      <c r="CB267" s="1">
        <v>0</v>
      </c>
      <c r="CC267" s="1">
        <v>4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I267" s="1">
        <v>0</v>
      </c>
      <c r="CJ267" s="1">
        <v>0</v>
      </c>
      <c r="CK267" s="1">
        <v>0</v>
      </c>
      <c r="CL267" s="8"/>
      <c r="CM267" s="8">
        <f t="shared" si="56"/>
        <v>4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1">
        <v>0</v>
      </c>
      <c r="CY267" s="8"/>
      <c r="CZ267" s="8">
        <f t="shared" si="57"/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J267" s="1">
        <v>0</v>
      </c>
      <c r="DK267" s="1">
        <v>0</v>
      </c>
      <c r="DL267" s="8"/>
      <c r="DM267" s="8">
        <f t="shared" si="58"/>
        <v>0</v>
      </c>
    </row>
    <row r="268" spans="1:117" x14ac:dyDescent="0.2">
      <c r="A268" s="26" t="s">
        <v>225</v>
      </c>
      <c r="B268" s="27" t="s">
        <v>172</v>
      </c>
      <c r="C268" s="28">
        <v>404</v>
      </c>
      <c r="D268" s="27" t="s">
        <v>401</v>
      </c>
      <c r="E268" s="27" t="s">
        <v>225</v>
      </c>
      <c r="F268" s="27" t="s">
        <v>172</v>
      </c>
      <c r="G268" s="28" t="s">
        <v>267</v>
      </c>
      <c r="H268" s="28">
        <v>268</v>
      </c>
      <c r="I268" s="29" t="s">
        <v>452</v>
      </c>
      <c r="J268" s="32">
        <v>27.634681050554917</v>
      </c>
      <c r="K268" s="6">
        <v>117</v>
      </c>
      <c r="L268" s="1">
        <v>38</v>
      </c>
      <c r="M268" s="1">
        <v>17</v>
      </c>
      <c r="N268" s="1">
        <v>5</v>
      </c>
      <c r="O268" s="1">
        <v>5</v>
      </c>
      <c r="P268" s="1">
        <v>5</v>
      </c>
      <c r="Q268" s="1">
        <v>1</v>
      </c>
      <c r="R268" s="1">
        <v>15</v>
      </c>
      <c r="S268" s="1">
        <v>7</v>
      </c>
      <c r="T268" s="1">
        <v>7</v>
      </c>
      <c r="U268" s="1">
        <v>1</v>
      </c>
      <c r="V268" s="8"/>
      <c r="W268" s="35">
        <f t="shared" si="49"/>
        <v>218</v>
      </c>
      <c r="X268" s="6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8"/>
      <c r="AJ268" s="35">
        <f t="shared" si="50"/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8"/>
      <c r="AW268" s="35">
        <f t="shared" si="51"/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H268" s="1">
        <v>0</v>
      </c>
      <c r="BI268" s="8"/>
      <c r="BJ268" s="35">
        <f t="shared" si="52"/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1">
        <v>0</v>
      </c>
      <c r="BV268" s="8"/>
      <c r="BW268" s="39">
        <f t="shared" si="53"/>
        <v>0</v>
      </c>
      <c r="BX268" s="17">
        <f t="shared" si="54"/>
        <v>0</v>
      </c>
      <c r="BY268" s="11">
        <f t="shared" si="55"/>
        <v>27.634681050554917</v>
      </c>
      <c r="BZ268" s="12">
        <f t="shared" si="48"/>
        <v>0</v>
      </c>
      <c r="CA268" s="1">
        <v>54</v>
      </c>
      <c r="CB268" s="1">
        <v>36</v>
      </c>
      <c r="CC268" s="1">
        <v>22</v>
      </c>
      <c r="CD268" s="1">
        <v>11</v>
      </c>
      <c r="CE268" s="1">
        <v>6</v>
      </c>
      <c r="CF268" s="1">
        <v>10</v>
      </c>
      <c r="CG268" s="1">
        <v>10</v>
      </c>
      <c r="CH268" s="1">
        <v>11</v>
      </c>
      <c r="CI268" s="1">
        <v>10</v>
      </c>
      <c r="CJ268" s="1">
        <v>5</v>
      </c>
      <c r="CK268" s="1">
        <v>3</v>
      </c>
      <c r="CL268" s="8"/>
      <c r="CM268" s="8">
        <f t="shared" si="56"/>
        <v>178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8"/>
      <c r="CZ268" s="8">
        <f t="shared" si="57"/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>
        <v>0</v>
      </c>
      <c r="DK268" s="1">
        <v>0</v>
      </c>
      <c r="DL268" s="8"/>
      <c r="DM268" s="8">
        <f t="shared" si="58"/>
        <v>0</v>
      </c>
    </row>
    <row r="269" spans="1:117" x14ac:dyDescent="0.2">
      <c r="A269" s="26" t="s">
        <v>225</v>
      </c>
      <c r="B269" s="27" t="s">
        <v>172</v>
      </c>
      <c r="C269" s="28">
        <v>404</v>
      </c>
      <c r="D269" s="27" t="s">
        <v>401</v>
      </c>
      <c r="E269" s="27" t="s">
        <v>225</v>
      </c>
      <c r="F269" s="27" t="s">
        <v>172</v>
      </c>
      <c r="G269" s="28" t="s">
        <v>265</v>
      </c>
      <c r="H269" s="28">
        <v>269</v>
      </c>
      <c r="I269" s="29" t="s">
        <v>176</v>
      </c>
      <c r="J269" s="32">
        <v>4.1808849190136126</v>
      </c>
      <c r="K269" s="6">
        <v>20</v>
      </c>
      <c r="L269" s="1">
        <v>24</v>
      </c>
      <c r="M269" s="1">
        <v>3</v>
      </c>
      <c r="N269" s="1">
        <v>14</v>
      </c>
      <c r="O269" s="1">
        <v>15</v>
      </c>
      <c r="P269" s="1">
        <v>0</v>
      </c>
      <c r="Q269" s="1">
        <v>1</v>
      </c>
      <c r="R269" s="1">
        <v>2</v>
      </c>
      <c r="S269" s="1">
        <v>7</v>
      </c>
      <c r="T269" s="1">
        <v>0</v>
      </c>
      <c r="U269" s="1">
        <v>0</v>
      </c>
      <c r="V269" s="8"/>
      <c r="W269" s="35">
        <f t="shared" si="49"/>
        <v>86</v>
      </c>
      <c r="X269" s="6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8"/>
      <c r="AJ269" s="35">
        <f t="shared" si="50"/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8"/>
      <c r="AW269" s="35">
        <f t="shared" si="51"/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>
        <v>0</v>
      </c>
      <c r="BH269" s="1">
        <v>0</v>
      </c>
      <c r="BI269" s="8"/>
      <c r="BJ269" s="35">
        <f t="shared" si="52"/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0</v>
      </c>
      <c r="BU269" s="1">
        <v>0</v>
      </c>
      <c r="BV269" s="8"/>
      <c r="BW269" s="39">
        <f t="shared" si="53"/>
        <v>0</v>
      </c>
      <c r="BX269" s="17">
        <f t="shared" si="54"/>
        <v>0</v>
      </c>
      <c r="BY269" s="11">
        <f t="shared" si="55"/>
        <v>4.1808849190136126</v>
      </c>
      <c r="BZ269" s="12">
        <f t="shared" si="48"/>
        <v>0</v>
      </c>
      <c r="CA269" s="1">
        <v>0</v>
      </c>
      <c r="CB269" s="1">
        <v>0</v>
      </c>
      <c r="CC269" s="1">
        <v>0</v>
      </c>
      <c r="CD269" s="1">
        <v>0</v>
      </c>
      <c r="CE269" s="1">
        <v>0</v>
      </c>
      <c r="CF269" s="1">
        <v>0</v>
      </c>
      <c r="CG269" s="1">
        <v>0</v>
      </c>
      <c r="CH269" s="1">
        <v>0</v>
      </c>
      <c r="CI269" s="1">
        <v>0</v>
      </c>
      <c r="CJ269" s="1">
        <v>0</v>
      </c>
      <c r="CK269" s="1">
        <v>0</v>
      </c>
      <c r="CL269" s="8"/>
      <c r="CM269" s="8">
        <f t="shared" si="56"/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X269" s="1">
        <v>0</v>
      </c>
      <c r="CY269" s="8"/>
      <c r="CZ269" s="8">
        <f t="shared" si="57"/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>
        <v>0</v>
      </c>
      <c r="DJ269" s="1">
        <v>0</v>
      </c>
      <c r="DK269" s="1">
        <v>0</v>
      </c>
      <c r="DL269" s="8"/>
      <c r="DM269" s="8">
        <f t="shared" si="58"/>
        <v>0</v>
      </c>
    </row>
    <row r="270" spans="1:117" x14ac:dyDescent="0.2">
      <c r="A270" s="26" t="s">
        <v>4</v>
      </c>
      <c r="B270" s="27" t="s">
        <v>5</v>
      </c>
      <c r="C270" s="28">
        <v>400</v>
      </c>
      <c r="D270" s="27" t="s">
        <v>296</v>
      </c>
      <c r="E270" s="27" t="s">
        <v>17</v>
      </c>
      <c r="F270" s="27" t="s">
        <v>18</v>
      </c>
      <c r="G270" s="28" t="s">
        <v>265</v>
      </c>
      <c r="H270" s="28">
        <v>270</v>
      </c>
      <c r="I270" s="29" t="s">
        <v>177</v>
      </c>
      <c r="J270" s="32">
        <v>17.651863110149545</v>
      </c>
      <c r="K270" s="6">
        <v>36</v>
      </c>
      <c r="L270" s="1">
        <v>14</v>
      </c>
      <c r="M270" s="1">
        <v>4</v>
      </c>
      <c r="N270" s="1">
        <v>5</v>
      </c>
      <c r="O270" s="1">
        <v>7</v>
      </c>
      <c r="P270" s="1">
        <v>0</v>
      </c>
      <c r="Q270" s="1">
        <v>5</v>
      </c>
      <c r="R270" s="1">
        <v>3</v>
      </c>
      <c r="S270" s="1">
        <v>0</v>
      </c>
      <c r="T270" s="1">
        <v>1</v>
      </c>
      <c r="U270" s="1">
        <v>0</v>
      </c>
      <c r="V270" s="8"/>
      <c r="W270" s="35">
        <f t="shared" si="49"/>
        <v>75</v>
      </c>
      <c r="X270" s="6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8"/>
      <c r="AJ270" s="35">
        <f t="shared" si="50"/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8"/>
      <c r="AW270" s="35">
        <f t="shared" si="51"/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I270" s="8"/>
      <c r="BJ270" s="35">
        <f t="shared" si="52"/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8"/>
      <c r="BW270" s="39">
        <f t="shared" si="53"/>
        <v>0</v>
      </c>
      <c r="BX270" s="17">
        <f t="shared" si="54"/>
        <v>0</v>
      </c>
      <c r="BY270" s="11">
        <f t="shared" si="55"/>
        <v>17.651863110149545</v>
      </c>
      <c r="BZ270" s="12">
        <f t="shared" si="48"/>
        <v>0</v>
      </c>
      <c r="CA270" s="1">
        <v>8</v>
      </c>
      <c r="CB270" s="1">
        <v>3</v>
      </c>
      <c r="CC270" s="1">
        <v>8</v>
      </c>
      <c r="CD270" s="1">
        <v>5</v>
      </c>
      <c r="CE270" s="1">
        <v>10</v>
      </c>
      <c r="CF270" s="1">
        <v>0</v>
      </c>
      <c r="CG270" s="1">
        <v>4</v>
      </c>
      <c r="CH270" s="1">
        <v>5</v>
      </c>
      <c r="CI270" s="1">
        <v>0</v>
      </c>
      <c r="CJ270" s="1">
        <v>0</v>
      </c>
      <c r="CK270" s="1">
        <v>0</v>
      </c>
      <c r="CL270" s="8"/>
      <c r="CM270" s="8">
        <f t="shared" si="56"/>
        <v>43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8"/>
      <c r="CZ270" s="8">
        <f t="shared" si="57"/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J270" s="1">
        <v>0</v>
      </c>
      <c r="DK270" s="1">
        <v>0</v>
      </c>
      <c r="DL270" s="8"/>
      <c r="DM270" s="8">
        <f t="shared" si="58"/>
        <v>0</v>
      </c>
    </row>
    <row r="271" spans="1:117" x14ac:dyDescent="0.2">
      <c r="A271" s="26" t="s">
        <v>4</v>
      </c>
      <c r="B271" s="27" t="s">
        <v>16</v>
      </c>
      <c r="C271" s="28">
        <v>400</v>
      </c>
      <c r="D271" s="27" t="s">
        <v>296</v>
      </c>
      <c r="E271" s="27" t="s">
        <v>17</v>
      </c>
      <c r="F271" s="27" t="s">
        <v>16</v>
      </c>
      <c r="G271" s="28" t="s">
        <v>302</v>
      </c>
      <c r="H271" s="28">
        <v>271</v>
      </c>
      <c r="I271" s="29" t="s">
        <v>453</v>
      </c>
      <c r="J271" s="32">
        <v>32.635689183772435</v>
      </c>
      <c r="K271" s="6">
        <v>57</v>
      </c>
      <c r="L271" s="1">
        <v>39</v>
      </c>
      <c r="M271" s="1">
        <v>21</v>
      </c>
      <c r="N271" s="1">
        <v>38</v>
      </c>
      <c r="O271" s="1">
        <v>11</v>
      </c>
      <c r="P271" s="1">
        <v>22</v>
      </c>
      <c r="Q271" s="1">
        <v>4</v>
      </c>
      <c r="R271" s="1">
        <v>13</v>
      </c>
      <c r="S271" s="1">
        <v>4</v>
      </c>
      <c r="T271" s="1">
        <v>14</v>
      </c>
      <c r="U271" s="1">
        <v>7</v>
      </c>
      <c r="V271" s="8"/>
      <c r="W271" s="35">
        <f t="shared" si="49"/>
        <v>230</v>
      </c>
      <c r="X271" s="6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8"/>
      <c r="AJ271" s="35">
        <f t="shared" si="50"/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8"/>
      <c r="AW271" s="35">
        <f t="shared" si="51"/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H271" s="1">
        <v>1</v>
      </c>
      <c r="BI271" s="8"/>
      <c r="BJ271" s="35">
        <f t="shared" si="52"/>
        <v>1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U271" s="1">
        <v>0</v>
      </c>
      <c r="BV271" s="8"/>
      <c r="BW271" s="39">
        <f t="shared" si="53"/>
        <v>0</v>
      </c>
      <c r="BX271" s="17">
        <f t="shared" si="54"/>
        <v>1</v>
      </c>
      <c r="BY271" s="11">
        <f t="shared" si="55"/>
        <v>32.635689183772435</v>
      </c>
      <c r="BZ271" s="12">
        <f t="shared" si="48"/>
        <v>3.0641301746960923</v>
      </c>
      <c r="CA271" s="1">
        <v>19</v>
      </c>
      <c r="CB271" s="1">
        <v>18</v>
      </c>
      <c r="CC271" s="1">
        <v>3</v>
      </c>
      <c r="CD271" s="1">
        <v>14</v>
      </c>
      <c r="CE271" s="1">
        <v>0</v>
      </c>
      <c r="CF271" s="1">
        <v>28</v>
      </c>
      <c r="CG271" s="1">
        <v>9</v>
      </c>
      <c r="CH271" s="1">
        <v>0</v>
      </c>
      <c r="CI271" s="1">
        <v>0</v>
      </c>
      <c r="CJ271" s="1">
        <v>0</v>
      </c>
      <c r="CK271" s="1">
        <v>5</v>
      </c>
      <c r="CL271" s="8"/>
      <c r="CM271" s="8">
        <f t="shared" si="56"/>
        <v>96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1">
        <v>0</v>
      </c>
      <c r="CY271" s="8"/>
      <c r="CZ271" s="8">
        <f t="shared" si="57"/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1">
        <v>0</v>
      </c>
      <c r="DK271" s="1">
        <v>0</v>
      </c>
      <c r="DL271" s="8"/>
      <c r="DM271" s="8">
        <f t="shared" si="58"/>
        <v>0</v>
      </c>
    </row>
    <row r="272" spans="1:117" x14ac:dyDescent="0.2">
      <c r="A272" s="26" t="s">
        <v>4</v>
      </c>
      <c r="B272" s="27" t="s">
        <v>16</v>
      </c>
      <c r="C272" s="28">
        <v>400</v>
      </c>
      <c r="D272" s="27" t="s">
        <v>296</v>
      </c>
      <c r="E272" s="27" t="s">
        <v>17</v>
      </c>
      <c r="F272" s="27" t="s">
        <v>16</v>
      </c>
      <c r="G272" s="28" t="s">
        <v>265</v>
      </c>
      <c r="H272" s="28">
        <v>272</v>
      </c>
      <c r="I272" s="29" t="s">
        <v>178</v>
      </c>
      <c r="J272" s="32">
        <v>13.584170592488704</v>
      </c>
      <c r="K272" s="6">
        <v>12</v>
      </c>
      <c r="L272" s="1">
        <v>17</v>
      </c>
      <c r="M272" s="1">
        <v>3</v>
      </c>
      <c r="N272" s="1">
        <v>13</v>
      </c>
      <c r="O272" s="1">
        <v>12</v>
      </c>
      <c r="P272" s="1">
        <v>2</v>
      </c>
      <c r="Q272" s="1">
        <v>0</v>
      </c>
      <c r="R272" s="1">
        <v>2</v>
      </c>
      <c r="S272" s="1">
        <v>1</v>
      </c>
      <c r="T272" s="1">
        <v>0</v>
      </c>
      <c r="U272" s="1">
        <v>1</v>
      </c>
      <c r="V272" s="8"/>
      <c r="W272" s="35">
        <f t="shared" si="49"/>
        <v>63</v>
      </c>
      <c r="X272" s="6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8"/>
      <c r="AJ272" s="35">
        <f t="shared" si="50"/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8"/>
      <c r="AW272" s="35">
        <f t="shared" si="51"/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0</v>
      </c>
      <c r="BG272" s="1">
        <v>0</v>
      </c>
      <c r="BH272" s="1">
        <v>0</v>
      </c>
      <c r="BI272" s="8"/>
      <c r="BJ272" s="35">
        <f t="shared" si="52"/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U272" s="1">
        <v>0</v>
      </c>
      <c r="BV272" s="8"/>
      <c r="BW272" s="39">
        <f t="shared" si="53"/>
        <v>0</v>
      </c>
      <c r="BX272" s="17">
        <f t="shared" si="54"/>
        <v>0</v>
      </c>
      <c r="BY272" s="11">
        <f t="shared" si="55"/>
        <v>13.584170592488704</v>
      </c>
      <c r="BZ272" s="12">
        <f t="shared" si="48"/>
        <v>0</v>
      </c>
      <c r="CA272" s="1">
        <v>0</v>
      </c>
      <c r="CB272" s="1">
        <v>0</v>
      </c>
      <c r="CC272" s="1">
        <v>0</v>
      </c>
      <c r="CD272" s="1">
        <v>0</v>
      </c>
      <c r="CE272" s="1">
        <v>0</v>
      </c>
      <c r="CF272" s="1">
        <v>0</v>
      </c>
      <c r="CG272" s="1">
        <v>0</v>
      </c>
      <c r="CH272" s="1">
        <v>0</v>
      </c>
      <c r="CI272" s="1">
        <v>0</v>
      </c>
      <c r="CJ272" s="1">
        <v>0</v>
      </c>
      <c r="CK272" s="1">
        <v>0</v>
      </c>
      <c r="CL272" s="8"/>
      <c r="CM272" s="8">
        <f t="shared" si="56"/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X272" s="1">
        <v>0</v>
      </c>
      <c r="CY272" s="8"/>
      <c r="CZ272" s="8">
        <f t="shared" si="57"/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>
        <v>0</v>
      </c>
      <c r="DK272" s="1">
        <v>0</v>
      </c>
      <c r="DL272" s="8"/>
      <c r="DM272" s="8">
        <f t="shared" si="58"/>
        <v>0</v>
      </c>
    </row>
    <row r="273" spans="1:117" x14ac:dyDescent="0.2">
      <c r="A273" s="26" t="s">
        <v>4</v>
      </c>
      <c r="B273" s="27" t="s">
        <v>19</v>
      </c>
      <c r="C273" s="28">
        <v>400</v>
      </c>
      <c r="D273" s="27" t="s">
        <v>296</v>
      </c>
      <c r="E273" s="27" t="s">
        <v>17</v>
      </c>
      <c r="F273" s="27" t="s">
        <v>18</v>
      </c>
      <c r="G273" s="28" t="s">
        <v>265</v>
      </c>
      <c r="H273" s="28">
        <v>273</v>
      </c>
      <c r="I273" s="29" t="s">
        <v>454</v>
      </c>
      <c r="J273" s="32">
        <v>5.4460264684621711</v>
      </c>
      <c r="K273" s="6">
        <v>10</v>
      </c>
      <c r="L273" s="1">
        <v>15</v>
      </c>
      <c r="M273" s="1">
        <v>22</v>
      </c>
      <c r="N273" s="1">
        <v>3</v>
      </c>
      <c r="O273" s="1">
        <v>1</v>
      </c>
      <c r="P273" s="1">
        <v>3</v>
      </c>
      <c r="Q273" s="1">
        <v>1</v>
      </c>
      <c r="R273" s="1">
        <v>5</v>
      </c>
      <c r="S273" s="1">
        <v>0</v>
      </c>
      <c r="T273" s="1">
        <v>2</v>
      </c>
      <c r="U273" s="1">
        <v>0</v>
      </c>
      <c r="V273" s="8"/>
      <c r="W273" s="35">
        <f t="shared" si="49"/>
        <v>62</v>
      </c>
      <c r="X273" s="6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8"/>
      <c r="AJ273" s="35">
        <f t="shared" si="50"/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8"/>
      <c r="AW273" s="35">
        <f t="shared" si="51"/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0</v>
      </c>
      <c r="BG273" s="1">
        <v>0</v>
      </c>
      <c r="BH273" s="1">
        <v>0</v>
      </c>
      <c r="BI273" s="8"/>
      <c r="BJ273" s="35">
        <f t="shared" si="52"/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U273" s="1">
        <v>0</v>
      </c>
      <c r="BV273" s="8"/>
      <c r="BW273" s="39">
        <f t="shared" si="53"/>
        <v>0</v>
      </c>
      <c r="BX273" s="17">
        <f t="shared" si="54"/>
        <v>0</v>
      </c>
      <c r="BY273" s="11">
        <f t="shared" si="55"/>
        <v>5.4460264684621711</v>
      </c>
      <c r="BZ273" s="12">
        <f t="shared" si="48"/>
        <v>0</v>
      </c>
      <c r="CA273" s="1">
        <v>9</v>
      </c>
      <c r="CB273" s="1">
        <v>6</v>
      </c>
      <c r="CC273" s="1">
        <v>5</v>
      </c>
      <c r="CD273" s="1">
        <v>5</v>
      </c>
      <c r="CE273" s="1">
        <v>5</v>
      </c>
      <c r="CF273" s="1">
        <v>7</v>
      </c>
      <c r="CG273" s="1">
        <v>0</v>
      </c>
      <c r="CH273" s="1">
        <v>1</v>
      </c>
      <c r="CI273" s="1">
        <v>0</v>
      </c>
      <c r="CJ273" s="1">
        <v>1</v>
      </c>
      <c r="CK273" s="1">
        <v>0</v>
      </c>
      <c r="CL273" s="8"/>
      <c r="CM273" s="8">
        <f t="shared" si="56"/>
        <v>39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W273" s="1">
        <v>0</v>
      </c>
      <c r="CX273" s="1">
        <v>0</v>
      </c>
      <c r="CY273" s="8"/>
      <c r="CZ273" s="8">
        <f t="shared" si="57"/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>
        <v>0</v>
      </c>
      <c r="DJ273" s="1">
        <v>0</v>
      </c>
      <c r="DK273" s="1">
        <v>0</v>
      </c>
      <c r="DL273" s="8"/>
      <c r="DM273" s="8">
        <f t="shared" si="58"/>
        <v>0</v>
      </c>
    </row>
    <row r="274" spans="1:117" x14ac:dyDescent="0.2">
      <c r="A274" s="26" t="s">
        <v>4</v>
      </c>
      <c r="B274" s="27" t="s">
        <v>28</v>
      </c>
      <c r="C274" s="28">
        <v>400</v>
      </c>
      <c r="D274" s="27" t="s">
        <v>296</v>
      </c>
      <c r="E274" s="27" t="s">
        <v>17</v>
      </c>
      <c r="F274" s="27" t="s">
        <v>28</v>
      </c>
      <c r="G274" s="28" t="s">
        <v>267</v>
      </c>
      <c r="H274" s="28">
        <v>275</v>
      </c>
      <c r="I274" s="29" t="s">
        <v>455</v>
      </c>
      <c r="J274" s="32">
        <v>186.9821361951515</v>
      </c>
      <c r="K274" s="6">
        <v>120</v>
      </c>
      <c r="L274" s="1">
        <v>116</v>
      </c>
      <c r="M274" s="1">
        <v>87</v>
      </c>
      <c r="N274" s="1">
        <v>67</v>
      </c>
      <c r="O274" s="1">
        <v>31</v>
      </c>
      <c r="P274" s="1">
        <v>25</v>
      </c>
      <c r="Q274" s="1">
        <v>43</v>
      </c>
      <c r="R274" s="1">
        <v>32</v>
      </c>
      <c r="S274" s="1">
        <v>35</v>
      </c>
      <c r="T274" s="1">
        <v>48</v>
      </c>
      <c r="U274" s="1">
        <v>29</v>
      </c>
      <c r="V274" s="8"/>
      <c r="W274" s="35">
        <f t="shared" si="49"/>
        <v>633</v>
      </c>
      <c r="X274" s="6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8"/>
      <c r="AJ274" s="35">
        <f t="shared" si="50"/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8"/>
      <c r="AW274" s="35">
        <f t="shared" si="51"/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1">
        <v>0</v>
      </c>
      <c r="BI274" s="8"/>
      <c r="BJ274" s="35">
        <f t="shared" si="52"/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1">
        <v>0</v>
      </c>
      <c r="BV274" s="8"/>
      <c r="BW274" s="39">
        <f t="shared" si="53"/>
        <v>0</v>
      </c>
      <c r="BX274" s="17">
        <f t="shared" si="54"/>
        <v>0</v>
      </c>
      <c r="BY274" s="11">
        <f t="shared" si="55"/>
        <v>186.9821361951515</v>
      </c>
      <c r="BZ274" s="12">
        <f t="shared" si="48"/>
        <v>0</v>
      </c>
      <c r="CA274" s="1">
        <v>27</v>
      </c>
      <c r="CB274" s="1">
        <v>79</v>
      </c>
      <c r="CC274" s="1">
        <v>61</v>
      </c>
      <c r="CD274" s="1">
        <v>31</v>
      </c>
      <c r="CE274" s="1">
        <v>15</v>
      </c>
      <c r="CF274" s="1">
        <v>14</v>
      </c>
      <c r="CG274" s="1">
        <v>26</v>
      </c>
      <c r="CH274" s="1">
        <v>22</v>
      </c>
      <c r="CI274" s="1">
        <v>20</v>
      </c>
      <c r="CJ274" s="1">
        <v>17</v>
      </c>
      <c r="CK274" s="1">
        <v>12</v>
      </c>
      <c r="CL274" s="8"/>
      <c r="CM274" s="8">
        <f t="shared" si="56"/>
        <v>324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X274" s="1">
        <v>0</v>
      </c>
      <c r="CY274" s="8"/>
      <c r="CZ274" s="8">
        <f t="shared" si="57"/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1">
        <v>0</v>
      </c>
      <c r="DJ274" s="1">
        <v>0</v>
      </c>
      <c r="DK274" s="1">
        <v>0</v>
      </c>
      <c r="DL274" s="8"/>
      <c r="DM274" s="8">
        <f t="shared" si="58"/>
        <v>0</v>
      </c>
    </row>
    <row r="275" spans="1:117" x14ac:dyDescent="0.2">
      <c r="A275" s="26" t="s">
        <v>4</v>
      </c>
      <c r="B275" s="27" t="s">
        <v>5</v>
      </c>
      <c r="C275" s="28">
        <v>400</v>
      </c>
      <c r="D275" s="27" t="s">
        <v>296</v>
      </c>
      <c r="E275" s="27" t="s">
        <v>17</v>
      </c>
      <c r="F275" s="27" t="s">
        <v>28</v>
      </c>
      <c r="G275" s="28" t="s">
        <v>265</v>
      </c>
      <c r="H275" s="28">
        <v>276</v>
      </c>
      <c r="I275" s="29" t="s">
        <v>456</v>
      </c>
      <c r="J275" s="32">
        <v>43.537479685667819</v>
      </c>
      <c r="K275" s="6">
        <v>26</v>
      </c>
      <c r="L275" s="1">
        <v>8</v>
      </c>
      <c r="M275" s="1">
        <v>10</v>
      </c>
      <c r="N275" s="1">
        <v>13</v>
      </c>
      <c r="O275" s="1">
        <v>3</v>
      </c>
      <c r="P275" s="1">
        <v>6</v>
      </c>
      <c r="Q275" s="1">
        <v>2</v>
      </c>
      <c r="R275" s="1">
        <v>5</v>
      </c>
      <c r="S275" s="1">
        <v>1</v>
      </c>
      <c r="T275" s="1">
        <v>3</v>
      </c>
      <c r="U275" s="1">
        <v>2</v>
      </c>
      <c r="V275" s="8"/>
      <c r="W275" s="35">
        <f t="shared" si="49"/>
        <v>79</v>
      </c>
      <c r="X275" s="6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8"/>
      <c r="AJ275" s="35">
        <f t="shared" si="50"/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8"/>
      <c r="AW275" s="35">
        <f t="shared" si="51"/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0</v>
      </c>
      <c r="BG275" s="1">
        <v>0</v>
      </c>
      <c r="BH275" s="1">
        <v>0</v>
      </c>
      <c r="BI275" s="8"/>
      <c r="BJ275" s="35">
        <f t="shared" si="52"/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U275" s="1">
        <v>0</v>
      </c>
      <c r="BV275" s="8"/>
      <c r="BW275" s="39">
        <f t="shared" si="53"/>
        <v>0</v>
      </c>
      <c r="BX275" s="17">
        <f t="shared" si="54"/>
        <v>0</v>
      </c>
      <c r="BY275" s="11">
        <f t="shared" si="55"/>
        <v>43.537479685667819</v>
      </c>
      <c r="BZ275" s="12">
        <f t="shared" si="48"/>
        <v>0</v>
      </c>
      <c r="CA275" s="1">
        <v>11</v>
      </c>
      <c r="CB275" s="1">
        <v>3</v>
      </c>
      <c r="CC275" s="1">
        <v>6</v>
      </c>
      <c r="CD275" s="1">
        <v>10</v>
      </c>
      <c r="CE275" s="1">
        <v>4</v>
      </c>
      <c r="CF275" s="1">
        <v>4</v>
      </c>
      <c r="CG275" s="1">
        <v>0</v>
      </c>
      <c r="CH275" s="1">
        <v>11</v>
      </c>
      <c r="CI275" s="1">
        <v>1</v>
      </c>
      <c r="CJ275" s="1">
        <v>1</v>
      </c>
      <c r="CK275" s="1">
        <v>5</v>
      </c>
      <c r="CL275" s="8"/>
      <c r="CM275" s="8">
        <f t="shared" si="56"/>
        <v>56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>
        <v>0</v>
      </c>
      <c r="CX275" s="1">
        <v>0</v>
      </c>
      <c r="CY275" s="8"/>
      <c r="CZ275" s="8">
        <f t="shared" si="57"/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>
        <v>0</v>
      </c>
      <c r="DJ275" s="1">
        <v>0</v>
      </c>
      <c r="DK275" s="1">
        <v>0</v>
      </c>
      <c r="DL275" s="8"/>
      <c r="DM275" s="8">
        <f t="shared" si="58"/>
        <v>0</v>
      </c>
    </row>
    <row r="276" spans="1:117" x14ac:dyDescent="0.2">
      <c r="A276" s="26" t="s">
        <v>4</v>
      </c>
      <c r="B276" s="27" t="s">
        <v>22</v>
      </c>
      <c r="C276" s="28">
        <v>400</v>
      </c>
      <c r="D276" s="27" t="s">
        <v>296</v>
      </c>
      <c r="E276" s="27" t="s">
        <v>37</v>
      </c>
      <c r="F276" s="27" t="s">
        <v>36</v>
      </c>
      <c r="G276" s="28" t="s">
        <v>265</v>
      </c>
      <c r="H276" s="28">
        <v>277</v>
      </c>
      <c r="I276" s="29" t="s">
        <v>179</v>
      </c>
      <c r="J276" s="32">
        <v>12.352653874844716</v>
      </c>
      <c r="K276" s="6">
        <v>14</v>
      </c>
      <c r="L276" s="1">
        <v>0</v>
      </c>
      <c r="M276" s="1">
        <v>0</v>
      </c>
      <c r="N276" s="1">
        <v>5</v>
      </c>
      <c r="O276" s="1">
        <v>0</v>
      </c>
      <c r="P276" s="1">
        <v>0</v>
      </c>
      <c r="Q276" s="1">
        <v>1</v>
      </c>
      <c r="R276" s="1">
        <v>0</v>
      </c>
      <c r="S276" s="1">
        <v>0</v>
      </c>
      <c r="T276" s="1">
        <v>0</v>
      </c>
      <c r="U276" s="1">
        <v>0</v>
      </c>
      <c r="V276" s="8"/>
      <c r="W276" s="35">
        <f t="shared" si="49"/>
        <v>20</v>
      </c>
      <c r="X276" s="6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8"/>
      <c r="AJ276" s="35">
        <f t="shared" si="50"/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8"/>
      <c r="AW276" s="35">
        <f t="shared" si="51"/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H276" s="1">
        <v>0</v>
      </c>
      <c r="BI276" s="8"/>
      <c r="BJ276" s="35">
        <f t="shared" si="52"/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U276" s="1">
        <v>0</v>
      </c>
      <c r="BV276" s="8"/>
      <c r="BW276" s="39">
        <f t="shared" si="53"/>
        <v>0</v>
      </c>
      <c r="BX276" s="17">
        <f t="shared" si="54"/>
        <v>0</v>
      </c>
      <c r="BY276" s="11">
        <f t="shared" si="55"/>
        <v>12.352653874844716</v>
      </c>
      <c r="BZ276" s="12">
        <f t="shared" si="48"/>
        <v>0</v>
      </c>
      <c r="CA276" s="1">
        <v>0</v>
      </c>
      <c r="CB276" s="1">
        <v>0</v>
      </c>
      <c r="CC276" s="1">
        <v>0</v>
      </c>
      <c r="CD276" s="1">
        <v>0</v>
      </c>
      <c r="CE276" s="1">
        <v>0</v>
      </c>
      <c r="CF276" s="1">
        <v>0</v>
      </c>
      <c r="CG276" s="1">
        <v>0</v>
      </c>
      <c r="CH276" s="1">
        <v>0</v>
      </c>
      <c r="CI276" s="1">
        <v>0</v>
      </c>
      <c r="CJ276" s="1">
        <v>0</v>
      </c>
      <c r="CK276" s="1">
        <v>0</v>
      </c>
      <c r="CL276" s="8"/>
      <c r="CM276" s="8">
        <f t="shared" si="56"/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8"/>
      <c r="CZ276" s="8">
        <f t="shared" si="57"/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0</v>
      </c>
      <c r="DJ276" s="1">
        <v>0</v>
      </c>
      <c r="DK276" s="1">
        <v>0</v>
      </c>
      <c r="DL276" s="8"/>
      <c r="DM276" s="8">
        <f t="shared" si="58"/>
        <v>0</v>
      </c>
    </row>
    <row r="277" spans="1:117" ht="10.050000000000001" customHeight="1" x14ac:dyDescent="0.2">
      <c r="A277" s="26" t="s">
        <v>49</v>
      </c>
      <c r="B277" s="27" t="s">
        <v>50</v>
      </c>
      <c r="C277" s="28">
        <v>400</v>
      </c>
      <c r="D277" s="27" t="s">
        <v>296</v>
      </c>
      <c r="E277" s="27" t="s">
        <v>37</v>
      </c>
      <c r="F277" s="27" t="s">
        <v>48</v>
      </c>
      <c r="G277" s="28" t="s">
        <v>265</v>
      </c>
      <c r="H277" s="28">
        <v>278</v>
      </c>
      <c r="I277" s="29" t="s">
        <v>180</v>
      </c>
      <c r="J277" s="32">
        <v>4.2255612121800752</v>
      </c>
      <c r="K277" s="6">
        <v>3</v>
      </c>
      <c r="L277" s="1">
        <v>1</v>
      </c>
      <c r="M277" s="1">
        <v>1</v>
      </c>
      <c r="N277" s="1">
        <v>2</v>
      </c>
      <c r="O277" s="1">
        <v>2</v>
      </c>
      <c r="P277" s="1">
        <v>0</v>
      </c>
      <c r="Q277" s="1">
        <v>0</v>
      </c>
      <c r="R277" s="1">
        <v>1</v>
      </c>
      <c r="S277" s="1">
        <v>0</v>
      </c>
      <c r="T277" s="1">
        <v>0</v>
      </c>
      <c r="U277" s="1">
        <v>0</v>
      </c>
      <c r="V277" s="8"/>
      <c r="W277" s="35">
        <f t="shared" si="49"/>
        <v>10</v>
      </c>
      <c r="X277" s="6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8"/>
      <c r="AJ277" s="35">
        <f t="shared" si="50"/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8"/>
      <c r="AW277" s="35">
        <f t="shared" si="51"/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1">
        <v>0</v>
      </c>
      <c r="BI277" s="8"/>
      <c r="BJ277" s="35">
        <f t="shared" si="52"/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1">
        <v>0</v>
      </c>
      <c r="BV277" s="8"/>
      <c r="BW277" s="39">
        <f t="shared" si="53"/>
        <v>0</v>
      </c>
      <c r="BX277" s="17">
        <f t="shared" si="54"/>
        <v>0</v>
      </c>
      <c r="BY277" s="11">
        <f t="shared" si="55"/>
        <v>4.2255612121800752</v>
      </c>
      <c r="BZ277" s="12">
        <f t="shared" si="48"/>
        <v>0</v>
      </c>
      <c r="CA277" s="1">
        <v>2</v>
      </c>
      <c r="CB277" s="1">
        <v>0</v>
      </c>
      <c r="CC277" s="1">
        <v>1</v>
      </c>
      <c r="CD277" s="1">
        <v>0</v>
      </c>
      <c r="CE277" s="1">
        <v>3</v>
      </c>
      <c r="CF277" s="1">
        <v>1</v>
      </c>
      <c r="CG277" s="1">
        <v>0</v>
      </c>
      <c r="CH277" s="1">
        <v>1</v>
      </c>
      <c r="CI277" s="1">
        <v>0</v>
      </c>
      <c r="CJ277" s="1">
        <v>0</v>
      </c>
      <c r="CK277" s="1">
        <v>0</v>
      </c>
      <c r="CL277" s="8"/>
      <c r="CM277" s="8">
        <f t="shared" si="56"/>
        <v>8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>
        <v>0</v>
      </c>
      <c r="CX277" s="1">
        <v>0</v>
      </c>
      <c r="CY277" s="8"/>
      <c r="CZ277" s="8">
        <f t="shared" si="57"/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J277" s="1">
        <v>0</v>
      </c>
      <c r="DK277" s="1">
        <v>0</v>
      </c>
      <c r="DL277" s="8"/>
      <c r="DM277" s="8">
        <f t="shared" si="58"/>
        <v>0</v>
      </c>
    </row>
    <row r="278" spans="1:117" x14ac:dyDescent="0.2">
      <c r="A278" s="26" t="s">
        <v>4</v>
      </c>
      <c r="B278" s="27" t="s">
        <v>52</v>
      </c>
      <c r="C278" s="28">
        <v>400</v>
      </c>
      <c r="D278" s="27" t="s">
        <v>296</v>
      </c>
      <c r="E278" s="27" t="s">
        <v>37</v>
      </c>
      <c r="F278" s="27" t="s">
        <v>52</v>
      </c>
      <c r="G278" s="28" t="s">
        <v>265</v>
      </c>
      <c r="H278" s="28">
        <v>279</v>
      </c>
      <c r="I278" s="29" t="s">
        <v>181</v>
      </c>
      <c r="J278" s="32">
        <v>11.85371986177671</v>
      </c>
      <c r="K278" s="6">
        <v>23</v>
      </c>
      <c r="L278" s="1">
        <v>3</v>
      </c>
      <c r="M278" s="1">
        <v>2</v>
      </c>
      <c r="N278" s="1">
        <v>11</v>
      </c>
      <c r="O278" s="1">
        <v>0</v>
      </c>
      <c r="P278" s="1">
        <v>5</v>
      </c>
      <c r="Q278" s="1">
        <v>3</v>
      </c>
      <c r="R278" s="1">
        <v>7</v>
      </c>
      <c r="S278" s="1">
        <v>3</v>
      </c>
      <c r="T278" s="1">
        <v>0</v>
      </c>
      <c r="U278" s="1">
        <v>0</v>
      </c>
      <c r="V278" s="8"/>
      <c r="W278" s="35">
        <f t="shared" si="49"/>
        <v>57</v>
      </c>
      <c r="X278" s="6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8"/>
      <c r="AJ278" s="35">
        <f t="shared" si="50"/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8"/>
      <c r="AW278" s="35">
        <f t="shared" si="51"/>
        <v>0</v>
      </c>
      <c r="AX278" s="1">
        <v>0</v>
      </c>
      <c r="AY278" s="1">
        <v>2</v>
      </c>
      <c r="AZ278" s="1">
        <v>0</v>
      </c>
      <c r="BA278" s="1">
        <v>0</v>
      </c>
      <c r="BB278" s="1">
        <v>0</v>
      </c>
      <c r="BC278" s="1">
        <v>3</v>
      </c>
      <c r="BD278" s="1">
        <v>0</v>
      </c>
      <c r="BE278" s="1">
        <v>0</v>
      </c>
      <c r="BF278" s="1">
        <v>0</v>
      </c>
      <c r="BG278" s="1">
        <v>0</v>
      </c>
      <c r="BH278" s="1">
        <v>0</v>
      </c>
      <c r="BI278" s="8"/>
      <c r="BJ278" s="35">
        <f t="shared" si="52"/>
        <v>5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0</v>
      </c>
      <c r="BV278" s="8"/>
      <c r="BW278" s="39">
        <f t="shared" si="53"/>
        <v>0</v>
      </c>
      <c r="BX278" s="17">
        <f t="shared" si="54"/>
        <v>5</v>
      </c>
      <c r="BY278" s="11">
        <f t="shared" si="55"/>
        <v>11.85371986177671</v>
      </c>
      <c r="BZ278" s="12">
        <f t="shared" si="48"/>
        <v>42.180851735183225</v>
      </c>
      <c r="CA278" s="1">
        <v>8</v>
      </c>
      <c r="CB278" s="1">
        <v>2</v>
      </c>
      <c r="CC278" s="1">
        <v>0</v>
      </c>
      <c r="CD278" s="1">
        <v>0</v>
      </c>
      <c r="CE278" s="1">
        <v>0</v>
      </c>
      <c r="CF278" s="1">
        <v>0</v>
      </c>
      <c r="CG278" s="1">
        <v>3</v>
      </c>
      <c r="CH278" s="1">
        <v>4</v>
      </c>
      <c r="CI278" s="1">
        <v>0</v>
      </c>
      <c r="CJ278" s="1">
        <v>3</v>
      </c>
      <c r="CK278" s="1">
        <v>0</v>
      </c>
      <c r="CL278" s="8"/>
      <c r="CM278" s="8">
        <f t="shared" si="56"/>
        <v>20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8"/>
      <c r="CZ278" s="8">
        <f t="shared" si="57"/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>
        <v>0</v>
      </c>
      <c r="DK278" s="1">
        <v>0</v>
      </c>
      <c r="DL278" s="8"/>
      <c r="DM278" s="8">
        <f t="shared" si="58"/>
        <v>0</v>
      </c>
    </row>
    <row r="279" spans="1:117" x14ac:dyDescent="0.2">
      <c r="A279" s="26" t="s">
        <v>4</v>
      </c>
      <c r="B279" s="27" t="s">
        <v>52</v>
      </c>
      <c r="C279" s="28">
        <v>400</v>
      </c>
      <c r="D279" s="27" t="s">
        <v>296</v>
      </c>
      <c r="E279" s="27" t="s">
        <v>37</v>
      </c>
      <c r="F279" s="27" t="s">
        <v>52</v>
      </c>
      <c r="G279" s="28" t="s">
        <v>265</v>
      </c>
      <c r="H279" s="28">
        <v>280</v>
      </c>
      <c r="I279" s="29" t="s">
        <v>457</v>
      </c>
      <c r="J279" s="32">
        <v>26.760538049575608</v>
      </c>
      <c r="K279" s="6">
        <v>15</v>
      </c>
      <c r="L279" s="1">
        <v>17</v>
      </c>
      <c r="M279" s="1">
        <v>14</v>
      </c>
      <c r="N279" s="1">
        <v>20</v>
      </c>
      <c r="O279" s="1">
        <v>3</v>
      </c>
      <c r="P279" s="1">
        <v>4</v>
      </c>
      <c r="Q279" s="1">
        <v>0</v>
      </c>
      <c r="R279" s="1">
        <v>9</v>
      </c>
      <c r="S279" s="1">
        <v>1</v>
      </c>
      <c r="T279" s="1">
        <v>2</v>
      </c>
      <c r="U279" s="1">
        <v>0</v>
      </c>
      <c r="V279" s="8"/>
      <c r="W279" s="35">
        <f t="shared" si="49"/>
        <v>85</v>
      </c>
      <c r="X279" s="6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8"/>
      <c r="AJ279" s="35">
        <f t="shared" si="50"/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8"/>
      <c r="AW279" s="35">
        <f t="shared" si="51"/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">
        <v>0</v>
      </c>
      <c r="BI279" s="8"/>
      <c r="BJ279" s="35">
        <f t="shared" si="52"/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U279" s="1">
        <v>0</v>
      </c>
      <c r="BV279" s="8"/>
      <c r="BW279" s="39">
        <f t="shared" si="53"/>
        <v>0</v>
      </c>
      <c r="BX279" s="17">
        <f t="shared" si="54"/>
        <v>0</v>
      </c>
      <c r="BY279" s="11">
        <f t="shared" si="55"/>
        <v>26.760538049575608</v>
      </c>
      <c r="BZ279" s="12">
        <f t="shared" si="48"/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13</v>
      </c>
      <c r="CG279" s="1">
        <v>0</v>
      </c>
      <c r="CH279" s="1">
        <v>13</v>
      </c>
      <c r="CI279" s="1">
        <v>0</v>
      </c>
      <c r="CJ279" s="1">
        <v>0</v>
      </c>
      <c r="CK279" s="1">
        <v>0</v>
      </c>
      <c r="CL279" s="8"/>
      <c r="CM279" s="8">
        <f t="shared" si="56"/>
        <v>26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1">
        <v>0</v>
      </c>
      <c r="CY279" s="8"/>
      <c r="CZ279" s="8">
        <f t="shared" si="57"/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>
        <v>0</v>
      </c>
      <c r="DK279" s="1">
        <v>0</v>
      </c>
      <c r="DL279" s="8"/>
      <c r="DM279" s="8">
        <f t="shared" si="58"/>
        <v>0</v>
      </c>
    </row>
    <row r="280" spans="1:117" x14ac:dyDescent="0.2">
      <c r="A280" s="26" t="s">
        <v>4</v>
      </c>
      <c r="B280" s="27" t="s">
        <v>52</v>
      </c>
      <c r="C280" s="28">
        <v>400</v>
      </c>
      <c r="D280" s="27" t="s">
        <v>296</v>
      </c>
      <c r="E280" s="27" t="s">
        <v>37</v>
      </c>
      <c r="F280" s="27" t="s">
        <v>52</v>
      </c>
      <c r="G280" s="28" t="s">
        <v>265</v>
      </c>
      <c r="H280" s="28">
        <v>281</v>
      </c>
      <c r="I280" s="29" t="s">
        <v>182</v>
      </c>
      <c r="J280" s="32">
        <v>16.472733948136941</v>
      </c>
      <c r="K280" s="6">
        <v>43</v>
      </c>
      <c r="L280" s="1">
        <v>15</v>
      </c>
      <c r="M280" s="1">
        <v>1</v>
      </c>
      <c r="N280" s="1">
        <v>13</v>
      </c>
      <c r="O280" s="1">
        <v>3</v>
      </c>
      <c r="P280" s="1">
        <v>5</v>
      </c>
      <c r="Q280" s="1">
        <v>3</v>
      </c>
      <c r="R280" s="1">
        <v>2</v>
      </c>
      <c r="S280" s="1">
        <v>3</v>
      </c>
      <c r="T280" s="1">
        <v>4</v>
      </c>
      <c r="U280" s="1">
        <v>0</v>
      </c>
      <c r="V280" s="8"/>
      <c r="W280" s="35">
        <f t="shared" si="49"/>
        <v>92</v>
      </c>
      <c r="X280" s="6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8"/>
      <c r="AJ280" s="35">
        <f t="shared" si="50"/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8"/>
      <c r="AW280" s="35">
        <f t="shared" si="51"/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">
        <v>0</v>
      </c>
      <c r="BI280" s="8"/>
      <c r="BJ280" s="35">
        <f t="shared" si="52"/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1">
        <v>0</v>
      </c>
      <c r="BV280" s="8"/>
      <c r="BW280" s="39">
        <f t="shared" si="53"/>
        <v>0</v>
      </c>
      <c r="BX280" s="17">
        <f t="shared" si="54"/>
        <v>0</v>
      </c>
      <c r="BY280" s="11">
        <f t="shared" si="55"/>
        <v>16.472733948136941</v>
      </c>
      <c r="BZ280" s="12">
        <f t="shared" si="48"/>
        <v>0</v>
      </c>
      <c r="CA280" s="1">
        <v>5</v>
      </c>
      <c r="CB280" s="1">
        <v>0</v>
      </c>
      <c r="CC280" s="1">
        <v>4</v>
      </c>
      <c r="CD280" s="1">
        <v>0</v>
      </c>
      <c r="CE280" s="1">
        <v>0</v>
      </c>
      <c r="CF280" s="1">
        <v>10</v>
      </c>
      <c r="CG280" s="1">
        <v>6</v>
      </c>
      <c r="CH280" s="1">
        <v>0</v>
      </c>
      <c r="CI280" s="1">
        <v>0</v>
      </c>
      <c r="CJ280" s="1">
        <v>0</v>
      </c>
      <c r="CK280" s="1">
        <v>0</v>
      </c>
      <c r="CL280" s="8"/>
      <c r="CM280" s="8">
        <f t="shared" si="56"/>
        <v>25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1">
        <v>0</v>
      </c>
      <c r="CY280" s="8"/>
      <c r="CZ280" s="8">
        <f t="shared" si="57"/>
        <v>0</v>
      </c>
      <c r="DA280" s="1">
        <v>0</v>
      </c>
      <c r="DB280" s="1">
        <v>0</v>
      </c>
      <c r="DC280" s="1">
        <v>4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1">
        <v>0</v>
      </c>
      <c r="DK280" s="1">
        <v>0</v>
      </c>
      <c r="DL280" s="8"/>
      <c r="DM280" s="8">
        <f t="shared" si="58"/>
        <v>4</v>
      </c>
    </row>
    <row r="281" spans="1:117" x14ac:dyDescent="0.2">
      <c r="A281" s="26" t="s">
        <v>4</v>
      </c>
      <c r="B281" s="27" t="s">
        <v>52</v>
      </c>
      <c r="C281" s="28">
        <v>400</v>
      </c>
      <c r="D281" s="27" t="s">
        <v>296</v>
      </c>
      <c r="E281" s="27" t="s">
        <v>37</v>
      </c>
      <c r="F281" s="27" t="s">
        <v>52</v>
      </c>
      <c r="G281" s="28" t="s">
        <v>265</v>
      </c>
      <c r="H281" s="28">
        <v>282</v>
      </c>
      <c r="I281" s="29" t="s">
        <v>183</v>
      </c>
      <c r="J281" s="32">
        <v>8.1882522440022161</v>
      </c>
      <c r="K281" s="6">
        <v>6</v>
      </c>
      <c r="L281" s="1">
        <v>21</v>
      </c>
      <c r="M281" s="1">
        <v>1</v>
      </c>
      <c r="N281" s="1">
        <v>15</v>
      </c>
      <c r="O281" s="1">
        <v>2</v>
      </c>
      <c r="P281" s="1">
        <v>5</v>
      </c>
      <c r="Q281" s="1">
        <v>4</v>
      </c>
      <c r="R281" s="1">
        <v>2</v>
      </c>
      <c r="S281" s="1">
        <v>4</v>
      </c>
      <c r="T281" s="1">
        <v>1</v>
      </c>
      <c r="U281" s="1">
        <v>0</v>
      </c>
      <c r="V281" s="8"/>
      <c r="W281" s="35">
        <f t="shared" si="49"/>
        <v>61</v>
      </c>
      <c r="X281" s="6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6</v>
      </c>
      <c r="AD281" s="1">
        <v>2</v>
      </c>
      <c r="AE281" s="1">
        <v>5</v>
      </c>
      <c r="AF281" s="1">
        <v>5</v>
      </c>
      <c r="AG281" s="1">
        <v>0</v>
      </c>
      <c r="AH281" s="1">
        <v>0</v>
      </c>
      <c r="AI281" s="8"/>
      <c r="AJ281" s="35">
        <f t="shared" si="50"/>
        <v>18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8"/>
      <c r="AW281" s="35">
        <f t="shared" si="51"/>
        <v>0</v>
      </c>
      <c r="AX281" s="1">
        <v>5</v>
      </c>
      <c r="AY281" s="1">
        <v>1</v>
      </c>
      <c r="AZ281" s="1">
        <v>3</v>
      </c>
      <c r="BA281" s="1">
        <v>2</v>
      </c>
      <c r="BB281" s="1">
        <v>0</v>
      </c>
      <c r="BC281" s="1">
        <v>4</v>
      </c>
      <c r="BD281" s="1">
        <v>3</v>
      </c>
      <c r="BE281" s="1">
        <v>6</v>
      </c>
      <c r="BF281" s="1">
        <v>1</v>
      </c>
      <c r="BG281" s="1">
        <v>0</v>
      </c>
      <c r="BH281" s="1">
        <v>0</v>
      </c>
      <c r="BI281" s="8"/>
      <c r="BJ281" s="35">
        <f t="shared" si="52"/>
        <v>25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U281" s="1">
        <v>0</v>
      </c>
      <c r="BV281" s="8"/>
      <c r="BW281" s="39">
        <f t="shared" si="53"/>
        <v>0</v>
      </c>
      <c r="BX281" s="17">
        <f t="shared" si="54"/>
        <v>43</v>
      </c>
      <c r="BY281" s="11">
        <f t="shared" si="55"/>
        <v>8.1882522440022161</v>
      </c>
      <c r="BZ281" s="12">
        <f t="shared" si="48"/>
        <v>525.14259110052353</v>
      </c>
      <c r="CA281" s="1">
        <v>6</v>
      </c>
      <c r="CB281" s="1">
        <v>1</v>
      </c>
      <c r="CC281" s="1">
        <v>2</v>
      </c>
      <c r="CD281" s="1">
        <v>2</v>
      </c>
      <c r="CE281" s="1">
        <v>0</v>
      </c>
      <c r="CF281" s="1">
        <v>13</v>
      </c>
      <c r="CG281" s="1">
        <v>7</v>
      </c>
      <c r="CH281" s="1">
        <v>6</v>
      </c>
      <c r="CI281" s="1">
        <v>1</v>
      </c>
      <c r="CJ281" s="1">
        <v>1</v>
      </c>
      <c r="CK281" s="1">
        <v>0</v>
      </c>
      <c r="CL281" s="8"/>
      <c r="CM281" s="8">
        <f t="shared" si="56"/>
        <v>39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>
        <v>0</v>
      </c>
      <c r="CX281" s="1">
        <v>0</v>
      </c>
      <c r="CY281" s="8"/>
      <c r="CZ281" s="8">
        <f t="shared" si="57"/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1">
        <v>0</v>
      </c>
      <c r="DJ281" s="1">
        <v>0</v>
      </c>
      <c r="DK281" s="1">
        <v>0</v>
      </c>
      <c r="DL281" s="8"/>
      <c r="DM281" s="8">
        <f t="shared" si="58"/>
        <v>0</v>
      </c>
    </row>
    <row r="282" spans="1:117" x14ac:dyDescent="0.2">
      <c r="A282" s="26" t="s">
        <v>4</v>
      </c>
      <c r="B282" s="27" t="s">
        <v>64</v>
      </c>
      <c r="C282" s="28">
        <v>400</v>
      </c>
      <c r="D282" s="27" t="s">
        <v>296</v>
      </c>
      <c r="E282" s="27" t="s">
        <v>37</v>
      </c>
      <c r="F282" s="27" t="s">
        <v>63</v>
      </c>
      <c r="G282" s="28" t="s">
        <v>265</v>
      </c>
      <c r="H282" s="28">
        <v>283</v>
      </c>
      <c r="I282" s="29" t="s">
        <v>184</v>
      </c>
      <c r="J282" s="32">
        <v>16.530372566574261</v>
      </c>
      <c r="K282" s="6">
        <v>18</v>
      </c>
      <c r="L282" s="1">
        <v>13</v>
      </c>
      <c r="M282" s="1">
        <v>31</v>
      </c>
      <c r="N282" s="1">
        <v>4</v>
      </c>
      <c r="O282" s="1">
        <v>4</v>
      </c>
      <c r="P282" s="1">
        <v>11</v>
      </c>
      <c r="Q282" s="1">
        <v>1</v>
      </c>
      <c r="R282" s="1">
        <v>7</v>
      </c>
      <c r="S282" s="1">
        <v>1</v>
      </c>
      <c r="T282" s="1">
        <v>2</v>
      </c>
      <c r="U282" s="1">
        <v>2</v>
      </c>
      <c r="V282" s="8"/>
      <c r="W282" s="35">
        <f t="shared" si="49"/>
        <v>94</v>
      </c>
      <c r="X282" s="6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8"/>
      <c r="AJ282" s="35">
        <f t="shared" si="50"/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8"/>
      <c r="AW282" s="35">
        <f t="shared" si="51"/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0</v>
      </c>
      <c r="BI282" s="8"/>
      <c r="BJ282" s="35">
        <f t="shared" si="52"/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1">
        <v>0</v>
      </c>
      <c r="BV282" s="8"/>
      <c r="BW282" s="39">
        <f t="shared" si="53"/>
        <v>0</v>
      </c>
      <c r="BX282" s="17">
        <f t="shared" si="54"/>
        <v>0</v>
      </c>
      <c r="BY282" s="11">
        <f t="shared" si="55"/>
        <v>16.530372566574261</v>
      </c>
      <c r="BZ282" s="12">
        <f t="shared" si="48"/>
        <v>0</v>
      </c>
      <c r="CA282" s="1">
        <v>0</v>
      </c>
      <c r="CB282" s="1">
        <v>0</v>
      </c>
      <c r="CC282" s="1">
        <v>8</v>
      </c>
      <c r="CD282" s="1">
        <v>0</v>
      </c>
      <c r="CE282" s="1">
        <v>0</v>
      </c>
      <c r="CF282" s="1">
        <v>0</v>
      </c>
      <c r="CG282" s="1">
        <v>4</v>
      </c>
      <c r="CH282" s="1">
        <v>8</v>
      </c>
      <c r="CI282" s="1">
        <v>0</v>
      </c>
      <c r="CJ282" s="1">
        <v>0</v>
      </c>
      <c r="CK282" s="1">
        <v>0</v>
      </c>
      <c r="CL282" s="8"/>
      <c r="CM282" s="8">
        <f t="shared" si="56"/>
        <v>20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X282" s="1">
        <v>0</v>
      </c>
      <c r="CY282" s="8"/>
      <c r="CZ282" s="8">
        <f t="shared" si="57"/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0</v>
      </c>
      <c r="DK282" s="1">
        <v>0</v>
      </c>
      <c r="DL282" s="8"/>
      <c r="DM282" s="8">
        <f t="shared" si="58"/>
        <v>0</v>
      </c>
    </row>
    <row r="283" spans="1:117" x14ac:dyDescent="0.2">
      <c r="A283" s="26" t="s">
        <v>4</v>
      </c>
      <c r="B283" s="27" t="s">
        <v>64</v>
      </c>
      <c r="C283" s="28">
        <v>400</v>
      </c>
      <c r="D283" s="27" t="s">
        <v>296</v>
      </c>
      <c r="E283" s="27" t="s">
        <v>37</v>
      </c>
      <c r="F283" s="27" t="s">
        <v>63</v>
      </c>
      <c r="G283" s="28" t="s">
        <v>265</v>
      </c>
      <c r="H283" s="28">
        <v>284</v>
      </c>
      <c r="I283" s="29" t="s">
        <v>185</v>
      </c>
      <c r="J283" s="32">
        <v>12.78103528067401</v>
      </c>
      <c r="K283" s="6">
        <v>17</v>
      </c>
      <c r="L283" s="1">
        <v>7</v>
      </c>
      <c r="M283" s="1">
        <v>30</v>
      </c>
      <c r="N283" s="1">
        <v>6</v>
      </c>
      <c r="O283" s="1">
        <v>6</v>
      </c>
      <c r="P283" s="1">
        <v>5</v>
      </c>
      <c r="Q283" s="1">
        <v>1</v>
      </c>
      <c r="R283" s="1">
        <v>1</v>
      </c>
      <c r="S283" s="1">
        <v>1</v>
      </c>
      <c r="T283" s="1">
        <v>1</v>
      </c>
      <c r="U283" s="1">
        <v>1</v>
      </c>
      <c r="V283" s="8"/>
      <c r="W283" s="35">
        <f t="shared" si="49"/>
        <v>76</v>
      </c>
      <c r="X283" s="6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8"/>
      <c r="AJ283" s="35">
        <f t="shared" si="50"/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8"/>
      <c r="AW283" s="35">
        <f t="shared" si="51"/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">
        <v>0</v>
      </c>
      <c r="BI283" s="8"/>
      <c r="BJ283" s="35">
        <f t="shared" si="52"/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8"/>
      <c r="BW283" s="39">
        <f t="shared" si="53"/>
        <v>0</v>
      </c>
      <c r="BX283" s="17">
        <f t="shared" si="54"/>
        <v>0</v>
      </c>
      <c r="BY283" s="11">
        <f t="shared" si="55"/>
        <v>12.78103528067401</v>
      </c>
      <c r="BZ283" s="12">
        <f t="shared" si="48"/>
        <v>0</v>
      </c>
      <c r="CA283" s="1">
        <v>0</v>
      </c>
      <c r="CB283" s="1">
        <v>0</v>
      </c>
      <c r="CC283" s="1">
        <v>0</v>
      </c>
      <c r="CD283" s="1">
        <v>0</v>
      </c>
      <c r="CE283" s="1">
        <v>0</v>
      </c>
      <c r="CF283" s="1">
        <v>0</v>
      </c>
      <c r="CG283" s="1">
        <v>1</v>
      </c>
      <c r="CH283" s="1">
        <v>0</v>
      </c>
      <c r="CI283" s="1">
        <v>3</v>
      </c>
      <c r="CJ283" s="1">
        <v>3</v>
      </c>
      <c r="CK283" s="1">
        <v>1</v>
      </c>
      <c r="CL283" s="8"/>
      <c r="CM283" s="8">
        <f t="shared" si="56"/>
        <v>8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X283" s="1">
        <v>0</v>
      </c>
      <c r="CY283" s="8"/>
      <c r="CZ283" s="8">
        <f t="shared" si="57"/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>
        <v>0</v>
      </c>
      <c r="DK283" s="1">
        <v>0</v>
      </c>
      <c r="DL283" s="8"/>
      <c r="DM283" s="8">
        <f t="shared" si="58"/>
        <v>0</v>
      </c>
    </row>
    <row r="284" spans="1:117" x14ac:dyDescent="0.2">
      <c r="A284" s="26" t="s">
        <v>4</v>
      </c>
      <c r="B284" s="27" t="s">
        <v>64</v>
      </c>
      <c r="C284" s="28">
        <v>400</v>
      </c>
      <c r="D284" s="27" t="s">
        <v>296</v>
      </c>
      <c r="E284" s="27" t="s">
        <v>37</v>
      </c>
      <c r="F284" s="27" t="s">
        <v>63</v>
      </c>
      <c r="G284" s="28" t="s">
        <v>302</v>
      </c>
      <c r="H284" s="28">
        <v>285</v>
      </c>
      <c r="I284" s="29" t="s">
        <v>458</v>
      </c>
      <c r="J284" s="32">
        <v>13.000038626813044</v>
      </c>
      <c r="K284" s="6">
        <v>32</v>
      </c>
      <c r="L284" s="1">
        <v>32</v>
      </c>
      <c r="M284" s="1">
        <v>14</v>
      </c>
      <c r="N284" s="1">
        <v>6</v>
      </c>
      <c r="O284" s="1">
        <v>10</v>
      </c>
      <c r="P284" s="1">
        <v>6</v>
      </c>
      <c r="Q284" s="1">
        <v>0</v>
      </c>
      <c r="R284" s="1">
        <v>2</v>
      </c>
      <c r="S284" s="1">
        <v>1</v>
      </c>
      <c r="T284" s="1">
        <v>0</v>
      </c>
      <c r="U284" s="1">
        <v>1</v>
      </c>
      <c r="V284" s="8"/>
      <c r="W284" s="35">
        <f t="shared" si="49"/>
        <v>104</v>
      </c>
      <c r="X284" s="6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8"/>
      <c r="AJ284" s="35">
        <f t="shared" si="50"/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8"/>
      <c r="AW284" s="35">
        <f t="shared" si="51"/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1">
        <v>0</v>
      </c>
      <c r="BI284" s="8"/>
      <c r="BJ284" s="35">
        <f t="shared" si="52"/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1">
        <v>0</v>
      </c>
      <c r="BV284" s="8"/>
      <c r="BW284" s="39">
        <f t="shared" si="53"/>
        <v>0</v>
      </c>
      <c r="BX284" s="17">
        <f t="shared" si="54"/>
        <v>0</v>
      </c>
      <c r="BY284" s="11">
        <f t="shared" si="55"/>
        <v>13.000038626813044</v>
      </c>
      <c r="BZ284" s="12">
        <f t="shared" si="48"/>
        <v>0</v>
      </c>
      <c r="CA284" s="1">
        <v>0</v>
      </c>
      <c r="CB284" s="1">
        <v>1</v>
      </c>
      <c r="CC284" s="1">
        <v>0</v>
      </c>
      <c r="CD284" s="1">
        <v>0</v>
      </c>
      <c r="CE284" s="1">
        <v>0</v>
      </c>
      <c r="CF284" s="1">
        <v>0</v>
      </c>
      <c r="CG284" s="1">
        <v>11</v>
      </c>
      <c r="CH284" s="1">
        <v>0</v>
      </c>
      <c r="CI284" s="1">
        <v>1</v>
      </c>
      <c r="CJ284" s="1">
        <v>1</v>
      </c>
      <c r="CK284" s="1">
        <v>0</v>
      </c>
      <c r="CL284" s="8"/>
      <c r="CM284" s="8">
        <f t="shared" si="56"/>
        <v>14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8"/>
      <c r="CZ284" s="8">
        <f t="shared" si="57"/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>
        <v>0</v>
      </c>
      <c r="DK284" s="1">
        <v>0</v>
      </c>
      <c r="DL284" s="8"/>
      <c r="DM284" s="8">
        <f t="shared" si="58"/>
        <v>0</v>
      </c>
    </row>
    <row r="285" spans="1:117" x14ac:dyDescent="0.2">
      <c r="A285" s="26" t="s">
        <v>4</v>
      </c>
      <c r="B285" s="27" t="s">
        <v>64</v>
      </c>
      <c r="C285" s="28">
        <v>400</v>
      </c>
      <c r="D285" s="27" t="s">
        <v>296</v>
      </c>
      <c r="E285" s="27" t="s">
        <v>37</v>
      </c>
      <c r="F285" s="27" t="s">
        <v>63</v>
      </c>
      <c r="G285" s="28" t="s">
        <v>265</v>
      </c>
      <c r="H285" s="28">
        <v>286</v>
      </c>
      <c r="I285" s="29" t="s">
        <v>459</v>
      </c>
      <c r="J285" s="32">
        <v>12.316748186859259</v>
      </c>
      <c r="K285" s="6">
        <v>8</v>
      </c>
      <c r="L285" s="1">
        <v>15</v>
      </c>
      <c r="M285" s="1">
        <v>4</v>
      </c>
      <c r="N285" s="1">
        <v>2</v>
      </c>
      <c r="O285" s="1">
        <v>1</v>
      </c>
      <c r="P285" s="1">
        <v>6</v>
      </c>
      <c r="Q285" s="1">
        <v>1</v>
      </c>
      <c r="R285" s="1">
        <v>2</v>
      </c>
      <c r="S285" s="1">
        <v>1</v>
      </c>
      <c r="T285" s="1">
        <v>0</v>
      </c>
      <c r="U285" s="1">
        <v>4</v>
      </c>
      <c r="V285" s="8"/>
      <c r="W285" s="35">
        <f t="shared" si="49"/>
        <v>44</v>
      </c>
      <c r="X285" s="6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8"/>
      <c r="AJ285" s="35">
        <f t="shared" si="50"/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8"/>
      <c r="AW285" s="35">
        <f t="shared" si="51"/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0</v>
      </c>
      <c r="BI285" s="8"/>
      <c r="BJ285" s="35">
        <f t="shared" si="52"/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1">
        <v>0</v>
      </c>
      <c r="BV285" s="8"/>
      <c r="BW285" s="39">
        <f t="shared" si="53"/>
        <v>0</v>
      </c>
      <c r="BX285" s="17">
        <f t="shared" si="54"/>
        <v>0</v>
      </c>
      <c r="BY285" s="11">
        <f t="shared" si="55"/>
        <v>12.316748186859259</v>
      </c>
      <c r="BZ285" s="12">
        <f t="shared" si="48"/>
        <v>0</v>
      </c>
      <c r="CA285" s="1">
        <v>0</v>
      </c>
      <c r="CB285" s="1">
        <v>6</v>
      </c>
      <c r="CC285" s="1">
        <v>0</v>
      </c>
      <c r="CD285" s="1">
        <v>0</v>
      </c>
      <c r="CE285" s="1">
        <v>0</v>
      </c>
      <c r="CF285" s="1">
        <v>0</v>
      </c>
      <c r="CG285" s="1">
        <v>0</v>
      </c>
      <c r="CH285" s="1">
        <v>0</v>
      </c>
      <c r="CI285" s="1">
        <v>0</v>
      </c>
      <c r="CJ285" s="1">
        <v>0</v>
      </c>
      <c r="CK285" s="1">
        <v>0</v>
      </c>
      <c r="CL285" s="8"/>
      <c r="CM285" s="8">
        <f t="shared" si="56"/>
        <v>6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8"/>
      <c r="CZ285" s="8">
        <f t="shared" si="57"/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>
        <v>0</v>
      </c>
      <c r="DK285" s="1">
        <v>0</v>
      </c>
      <c r="DL285" s="8"/>
      <c r="DM285" s="8">
        <f t="shared" si="58"/>
        <v>0</v>
      </c>
    </row>
    <row r="286" spans="1:117" x14ac:dyDescent="0.2">
      <c r="A286" s="26" t="s">
        <v>73</v>
      </c>
      <c r="B286" s="27" t="s">
        <v>82</v>
      </c>
      <c r="C286" s="28">
        <v>400</v>
      </c>
      <c r="D286" s="27" t="s">
        <v>296</v>
      </c>
      <c r="E286" s="27" t="s">
        <v>37</v>
      </c>
      <c r="F286" s="27" t="s">
        <v>73</v>
      </c>
      <c r="G286" s="28" t="s">
        <v>265</v>
      </c>
      <c r="H286" s="28">
        <v>287</v>
      </c>
      <c r="I286" s="29" t="s">
        <v>186</v>
      </c>
      <c r="J286" s="32">
        <v>5.7569046487982618</v>
      </c>
      <c r="K286" s="6">
        <v>15</v>
      </c>
      <c r="L286" s="1">
        <v>0</v>
      </c>
      <c r="M286" s="1">
        <v>7</v>
      </c>
      <c r="N286" s="1">
        <v>3</v>
      </c>
      <c r="O286" s="1">
        <v>5</v>
      </c>
      <c r="P286" s="1">
        <v>1</v>
      </c>
      <c r="Q286" s="1">
        <v>0</v>
      </c>
      <c r="R286" s="1">
        <v>0</v>
      </c>
      <c r="S286" s="1">
        <v>0</v>
      </c>
      <c r="T286" s="1">
        <v>2</v>
      </c>
      <c r="U286" s="1">
        <v>0</v>
      </c>
      <c r="V286" s="8"/>
      <c r="W286" s="35">
        <f t="shared" si="49"/>
        <v>33</v>
      </c>
      <c r="X286" s="6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8"/>
      <c r="AJ286" s="35">
        <f t="shared" si="50"/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8"/>
      <c r="AW286" s="35">
        <f t="shared" si="51"/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">
        <v>0</v>
      </c>
      <c r="BI286" s="8"/>
      <c r="BJ286" s="35">
        <f t="shared" si="52"/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U286" s="1">
        <v>0</v>
      </c>
      <c r="BV286" s="8"/>
      <c r="BW286" s="39">
        <f t="shared" si="53"/>
        <v>0</v>
      </c>
      <c r="BX286" s="17">
        <f t="shared" si="54"/>
        <v>0</v>
      </c>
      <c r="BY286" s="11">
        <f t="shared" si="55"/>
        <v>5.7569046487982618</v>
      </c>
      <c r="BZ286" s="12">
        <f t="shared" si="48"/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4</v>
      </c>
      <c r="CF286" s="1">
        <v>5</v>
      </c>
      <c r="CG286" s="1">
        <v>0</v>
      </c>
      <c r="CH286" s="1">
        <v>0</v>
      </c>
      <c r="CI286" s="1">
        <v>0</v>
      </c>
      <c r="CJ286" s="1">
        <v>0</v>
      </c>
      <c r="CK286" s="1">
        <v>0</v>
      </c>
      <c r="CL286" s="8"/>
      <c r="CM286" s="8">
        <f t="shared" si="56"/>
        <v>9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X286" s="1">
        <v>0</v>
      </c>
      <c r="CY286" s="8"/>
      <c r="CZ286" s="8">
        <f t="shared" si="57"/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>
        <v>0</v>
      </c>
      <c r="DK286" s="1">
        <v>0</v>
      </c>
      <c r="DL286" s="8"/>
      <c r="DM286" s="8">
        <f t="shared" si="58"/>
        <v>0</v>
      </c>
    </row>
    <row r="287" spans="1:117" x14ac:dyDescent="0.2">
      <c r="A287" s="26" t="s">
        <v>3</v>
      </c>
      <c r="B287" s="27" t="s">
        <v>99</v>
      </c>
      <c r="C287" s="28">
        <v>407</v>
      </c>
      <c r="D287" s="27" t="s">
        <v>334</v>
      </c>
      <c r="E287" s="27" t="s">
        <v>3</v>
      </c>
      <c r="F287" s="27" t="s">
        <v>98</v>
      </c>
      <c r="G287" s="28" t="s">
        <v>302</v>
      </c>
      <c r="H287" s="28">
        <v>288</v>
      </c>
      <c r="I287" s="29" t="s">
        <v>187</v>
      </c>
      <c r="J287" s="32">
        <v>8.692251193848632</v>
      </c>
      <c r="K287" s="6">
        <v>35</v>
      </c>
      <c r="L287" s="1">
        <v>24</v>
      </c>
      <c r="M287" s="1">
        <v>11</v>
      </c>
      <c r="N287" s="1">
        <v>30</v>
      </c>
      <c r="O287" s="1">
        <v>9</v>
      </c>
      <c r="P287" s="1">
        <v>21</v>
      </c>
      <c r="Q287" s="1">
        <v>1</v>
      </c>
      <c r="R287" s="1">
        <v>15</v>
      </c>
      <c r="S287" s="1">
        <v>11</v>
      </c>
      <c r="T287" s="1">
        <v>2</v>
      </c>
      <c r="U287" s="1">
        <v>8</v>
      </c>
      <c r="V287" s="8"/>
      <c r="W287" s="35">
        <f t="shared" si="49"/>
        <v>167</v>
      </c>
      <c r="X287" s="6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8"/>
      <c r="AJ287" s="35">
        <f t="shared" si="50"/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8"/>
      <c r="AW287" s="35">
        <f t="shared" si="51"/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H287" s="1">
        <v>0</v>
      </c>
      <c r="BI287" s="8"/>
      <c r="BJ287" s="35">
        <f t="shared" si="52"/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0</v>
      </c>
      <c r="BU287" s="1">
        <v>0</v>
      </c>
      <c r="BV287" s="8"/>
      <c r="BW287" s="39">
        <f t="shared" si="53"/>
        <v>0</v>
      </c>
      <c r="BX287" s="17">
        <f t="shared" si="54"/>
        <v>0</v>
      </c>
      <c r="BY287" s="11">
        <f t="shared" si="55"/>
        <v>8.692251193848632</v>
      </c>
      <c r="BZ287" s="12">
        <f t="shared" si="48"/>
        <v>0</v>
      </c>
      <c r="CA287" s="1">
        <v>0</v>
      </c>
      <c r="CB287" s="1">
        <v>1</v>
      </c>
      <c r="CC287" s="1">
        <v>0</v>
      </c>
      <c r="CD287" s="1">
        <v>1</v>
      </c>
      <c r="CE287" s="1">
        <v>0</v>
      </c>
      <c r="CF287" s="1">
        <v>0</v>
      </c>
      <c r="CG287" s="1">
        <v>0</v>
      </c>
      <c r="CH287" s="1">
        <v>1</v>
      </c>
      <c r="CI287" s="1">
        <v>11</v>
      </c>
      <c r="CJ287" s="1">
        <v>1</v>
      </c>
      <c r="CK287" s="1">
        <v>0</v>
      </c>
      <c r="CL287" s="8"/>
      <c r="CM287" s="8">
        <f t="shared" si="56"/>
        <v>15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8"/>
      <c r="CZ287" s="8">
        <f t="shared" si="57"/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0</v>
      </c>
      <c r="DJ287" s="1">
        <v>0</v>
      </c>
      <c r="DK287" s="1">
        <v>0</v>
      </c>
      <c r="DL287" s="8"/>
      <c r="DM287" s="8">
        <f t="shared" si="58"/>
        <v>0</v>
      </c>
    </row>
    <row r="288" spans="1:117" x14ac:dyDescent="0.2">
      <c r="A288" s="26" t="s">
        <v>3</v>
      </c>
      <c r="B288" s="27" t="s">
        <v>12</v>
      </c>
      <c r="C288" s="28">
        <v>407</v>
      </c>
      <c r="D288" s="27" t="s">
        <v>334</v>
      </c>
      <c r="E288" s="27" t="s">
        <v>3</v>
      </c>
      <c r="F288" s="27" t="s">
        <v>11</v>
      </c>
      <c r="G288" s="28" t="s">
        <v>265</v>
      </c>
      <c r="H288" s="28">
        <v>289</v>
      </c>
      <c r="I288" s="29" t="s">
        <v>6</v>
      </c>
      <c r="J288" s="32">
        <v>10.647146130314606</v>
      </c>
      <c r="K288" s="6">
        <v>25</v>
      </c>
      <c r="L288" s="1">
        <v>8</v>
      </c>
      <c r="M288" s="1">
        <v>4</v>
      </c>
      <c r="N288" s="1">
        <v>4</v>
      </c>
      <c r="O288" s="1">
        <v>0</v>
      </c>
      <c r="P288" s="1">
        <v>1</v>
      </c>
      <c r="Q288" s="1">
        <v>4</v>
      </c>
      <c r="R288" s="1">
        <v>2</v>
      </c>
      <c r="S288" s="1">
        <v>0</v>
      </c>
      <c r="T288" s="1">
        <v>1</v>
      </c>
      <c r="U288" s="1">
        <v>1</v>
      </c>
      <c r="V288" s="8"/>
      <c r="W288" s="35">
        <f t="shared" si="49"/>
        <v>50</v>
      </c>
      <c r="X288" s="6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8"/>
      <c r="AJ288" s="35">
        <f t="shared" si="50"/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8"/>
      <c r="AW288" s="35">
        <f t="shared" si="51"/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">
        <v>0</v>
      </c>
      <c r="BI288" s="8"/>
      <c r="BJ288" s="35">
        <f t="shared" si="52"/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>
        <v>0</v>
      </c>
      <c r="BU288" s="1">
        <v>0</v>
      </c>
      <c r="BV288" s="8"/>
      <c r="BW288" s="39">
        <f t="shared" si="53"/>
        <v>0</v>
      </c>
      <c r="BX288" s="17">
        <f t="shared" si="54"/>
        <v>0</v>
      </c>
      <c r="BY288" s="11">
        <f t="shared" si="55"/>
        <v>10.647146130314606</v>
      </c>
      <c r="BZ288" s="12">
        <f t="shared" si="48"/>
        <v>0</v>
      </c>
      <c r="CA288" s="1">
        <v>0</v>
      </c>
      <c r="CB288" s="1">
        <v>0</v>
      </c>
      <c r="CC288" s="1">
        <v>0</v>
      </c>
      <c r="CD288" s="1">
        <v>0</v>
      </c>
      <c r="CE288" s="1">
        <v>0</v>
      </c>
      <c r="CF288" s="1">
        <v>0</v>
      </c>
      <c r="CG288" s="1">
        <v>2</v>
      </c>
      <c r="CH288" s="1">
        <v>0</v>
      </c>
      <c r="CI288" s="1">
        <v>0</v>
      </c>
      <c r="CJ288" s="1">
        <v>4</v>
      </c>
      <c r="CK288" s="1">
        <v>2</v>
      </c>
      <c r="CL288" s="8"/>
      <c r="CM288" s="8">
        <f t="shared" si="56"/>
        <v>8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>
        <v>0</v>
      </c>
      <c r="CX288" s="1">
        <v>0</v>
      </c>
      <c r="CY288" s="8"/>
      <c r="CZ288" s="8">
        <f t="shared" si="57"/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J288" s="1">
        <v>0</v>
      </c>
      <c r="DK288" s="1">
        <v>0</v>
      </c>
      <c r="DL288" s="8"/>
      <c r="DM288" s="8">
        <f t="shared" si="58"/>
        <v>0</v>
      </c>
    </row>
    <row r="289" spans="1:117" x14ac:dyDescent="0.2">
      <c r="A289" s="26" t="s">
        <v>280</v>
      </c>
      <c r="B289" s="27" t="s">
        <v>109</v>
      </c>
      <c r="C289" s="28">
        <v>400</v>
      </c>
      <c r="D289" s="27" t="s">
        <v>296</v>
      </c>
      <c r="E289" s="27" t="s">
        <v>71</v>
      </c>
      <c r="F289" s="27" t="s">
        <v>109</v>
      </c>
      <c r="G289" s="28" t="s">
        <v>265</v>
      </c>
      <c r="H289" s="28">
        <v>290</v>
      </c>
      <c r="I289" s="29" t="s">
        <v>188</v>
      </c>
      <c r="J289" s="32">
        <v>58.320304345528349</v>
      </c>
      <c r="K289" s="6">
        <v>26</v>
      </c>
      <c r="L289" s="1">
        <v>19</v>
      </c>
      <c r="M289" s="1">
        <v>7</v>
      </c>
      <c r="N289" s="1">
        <v>9</v>
      </c>
      <c r="O289" s="1">
        <v>0</v>
      </c>
      <c r="P289" s="1">
        <v>2</v>
      </c>
      <c r="Q289" s="1">
        <v>4</v>
      </c>
      <c r="R289" s="1">
        <v>8</v>
      </c>
      <c r="S289" s="1">
        <v>2</v>
      </c>
      <c r="T289" s="1">
        <v>0</v>
      </c>
      <c r="U289" s="1">
        <v>1</v>
      </c>
      <c r="V289" s="8"/>
      <c r="W289" s="35">
        <f t="shared" si="49"/>
        <v>78</v>
      </c>
      <c r="X289" s="6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8"/>
      <c r="AJ289" s="35">
        <f t="shared" si="50"/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8"/>
      <c r="AW289" s="35">
        <f t="shared" si="51"/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">
        <v>0</v>
      </c>
      <c r="BI289" s="8"/>
      <c r="BJ289" s="35">
        <f t="shared" si="52"/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>
        <v>0</v>
      </c>
      <c r="BT289" s="1">
        <v>0</v>
      </c>
      <c r="BU289" s="1">
        <v>0</v>
      </c>
      <c r="BV289" s="8"/>
      <c r="BW289" s="39">
        <f t="shared" si="53"/>
        <v>0</v>
      </c>
      <c r="BX289" s="17">
        <f t="shared" si="54"/>
        <v>0</v>
      </c>
      <c r="BY289" s="11">
        <f t="shared" si="55"/>
        <v>58.320304345528349</v>
      </c>
      <c r="BZ289" s="12">
        <f t="shared" si="48"/>
        <v>0</v>
      </c>
      <c r="CA289" s="1">
        <v>0</v>
      </c>
      <c r="CB289" s="1">
        <v>3</v>
      </c>
      <c r="CC289" s="1">
        <v>0</v>
      </c>
      <c r="CD289" s="1">
        <v>2</v>
      </c>
      <c r="CE289" s="1">
        <v>0</v>
      </c>
      <c r="CF289" s="1">
        <v>0</v>
      </c>
      <c r="CG289" s="1">
        <v>2</v>
      </c>
      <c r="CH289" s="1">
        <v>0</v>
      </c>
      <c r="CI289" s="1">
        <v>0</v>
      </c>
      <c r="CJ289" s="1">
        <v>0</v>
      </c>
      <c r="CK289" s="1">
        <v>0</v>
      </c>
      <c r="CL289" s="8"/>
      <c r="CM289" s="8">
        <f t="shared" si="56"/>
        <v>7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1">
        <v>0</v>
      </c>
      <c r="CY289" s="8"/>
      <c r="CZ289" s="8">
        <f t="shared" si="57"/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2</v>
      </c>
      <c r="DH289" s="1">
        <v>0</v>
      </c>
      <c r="DI289" s="1">
        <v>0</v>
      </c>
      <c r="DJ289" s="1">
        <v>0</v>
      </c>
      <c r="DK289" s="1">
        <v>0</v>
      </c>
      <c r="DL289" s="8"/>
      <c r="DM289" s="8">
        <f t="shared" si="58"/>
        <v>2</v>
      </c>
    </row>
    <row r="290" spans="1:117" x14ac:dyDescent="0.2">
      <c r="A290" s="26" t="s">
        <v>280</v>
      </c>
      <c r="B290" s="27" t="s">
        <v>111</v>
      </c>
      <c r="C290" s="28">
        <v>400</v>
      </c>
      <c r="D290" s="27" t="s">
        <v>296</v>
      </c>
      <c r="E290" s="27" t="s">
        <v>71</v>
      </c>
      <c r="F290" s="27" t="s">
        <v>108</v>
      </c>
      <c r="G290" s="28" t="s">
        <v>267</v>
      </c>
      <c r="H290" s="28">
        <v>291</v>
      </c>
      <c r="I290" s="29" t="s">
        <v>460</v>
      </c>
      <c r="J290" s="32">
        <v>18.128267885344883</v>
      </c>
      <c r="K290" s="6">
        <v>70</v>
      </c>
      <c r="L290" s="1">
        <v>45</v>
      </c>
      <c r="M290" s="1">
        <v>43</v>
      </c>
      <c r="N290" s="1">
        <v>35</v>
      </c>
      <c r="O290" s="1">
        <v>21</v>
      </c>
      <c r="P290" s="1">
        <v>34</v>
      </c>
      <c r="Q290" s="1">
        <v>27</v>
      </c>
      <c r="R290" s="1">
        <v>33</v>
      </c>
      <c r="S290" s="1">
        <v>13</v>
      </c>
      <c r="T290" s="1">
        <v>6</v>
      </c>
      <c r="U290" s="1">
        <v>5</v>
      </c>
      <c r="V290" s="8"/>
      <c r="W290" s="35">
        <f t="shared" si="49"/>
        <v>332</v>
      </c>
      <c r="X290" s="6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8"/>
      <c r="AJ290" s="35">
        <f t="shared" si="50"/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8"/>
      <c r="AW290" s="35">
        <f t="shared" si="51"/>
        <v>0</v>
      </c>
      <c r="AX290" s="1">
        <v>1</v>
      </c>
      <c r="AY290" s="1">
        <v>8</v>
      </c>
      <c r="AZ290" s="1">
        <v>14</v>
      </c>
      <c r="BA290" s="1">
        <v>1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1">
        <v>0</v>
      </c>
      <c r="BI290" s="8"/>
      <c r="BJ290" s="35">
        <f t="shared" si="52"/>
        <v>24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1">
        <v>0</v>
      </c>
      <c r="BV290" s="8"/>
      <c r="BW290" s="39">
        <f t="shared" si="53"/>
        <v>0</v>
      </c>
      <c r="BX290" s="17">
        <f t="shared" si="54"/>
        <v>24</v>
      </c>
      <c r="BY290" s="11">
        <f t="shared" si="55"/>
        <v>18.128267885344883</v>
      </c>
      <c r="BZ290" s="12">
        <f t="shared" si="48"/>
        <v>132.38992358118173</v>
      </c>
      <c r="CA290" s="1">
        <v>30</v>
      </c>
      <c r="CB290" s="1">
        <v>12</v>
      </c>
      <c r="CC290" s="1">
        <v>15</v>
      </c>
      <c r="CD290" s="1">
        <v>0</v>
      </c>
      <c r="CE290" s="1">
        <v>12</v>
      </c>
      <c r="CF290" s="1">
        <v>25</v>
      </c>
      <c r="CG290" s="1">
        <v>7</v>
      </c>
      <c r="CH290" s="1">
        <v>9</v>
      </c>
      <c r="CI290" s="1">
        <v>10</v>
      </c>
      <c r="CJ290" s="1">
        <v>5</v>
      </c>
      <c r="CK290" s="1">
        <v>3</v>
      </c>
      <c r="CL290" s="8"/>
      <c r="CM290" s="8">
        <f t="shared" si="56"/>
        <v>128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>
        <v>0</v>
      </c>
      <c r="CX290" s="1">
        <v>0</v>
      </c>
      <c r="CY290" s="8"/>
      <c r="CZ290" s="8">
        <f t="shared" si="57"/>
        <v>0</v>
      </c>
      <c r="DA290" s="1">
        <v>25</v>
      </c>
      <c r="DB290" s="1">
        <v>8</v>
      </c>
      <c r="DC290" s="1">
        <v>12</v>
      </c>
      <c r="DD290" s="1">
        <v>0</v>
      </c>
      <c r="DE290" s="1">
        <v>0</v>
      </c>
      <c r="DF290" s="1">
        <v>0</v>
      </c>
      <c r="DG290" s="1">
        <v>12</v>
      </c>
      <c r="DH290" s="1">
        <v>0</v>
      </c>
      <c r="DI290" s="1">
        <v>0</v>
      </c>
      <c r="DJ290" s="1">
        <v>0</v>
      </c>
      <c r="DK290" s="1">
        <v>0</v>
      </c>
      <c r="DL290" s="8"/>
      <c r="DM290" s="8">
        <f t="shared" si="58"/>
        <v>57</v>
      </c>
    </row>
    <row r="291" spans="1:117" x14ac:dyDescent="0.2">
      <c r="A291" s="26" t="s">
        <v>280</v>
      </c>
      <c r="B291" s="27" t="s">
        <v>71</v>
      </c>
      <c r="C291" s="28">
        <v>400</v>
      </c>
      <c r="D291" s="27" t="s">
        <v>296</v>
      </c>
      <c r="E291" s="27" t="s">
        <v>71</v>
      </c>
      <c r="F291" s="27" t="s">
        <v>108</v>
      </c>
      <c r="G291" s="28" t="s">
        <v>265</v>
      </c>
      <c r="H291" s="28">
        <v>292</v>
      </c>
      <c r="I291" s="29" t="s">
        <v>461</v>
      </c>
      <c r="J291" s="32">
        <v>10.247581697798809</v>
      </c>
      <c r="K291" s="6">
        <v>32</v>
      </c>
      <c r="L291" s="1">
        <v>9</v>
      </c>
      <c r="M291" s="1">
        <v>2</v>
      </c>
      <c r="N291" s="1">
        <v>20</v>
      </c>
      <c r="O291" s="1">
        <v>0</v>
      </c>
      <c r="P291" s="1">
        <v>4</v>
      </c>
      <c r="Q291" s="1">
        <v>0</v>
      </c>
      <c r="R291" s="1">
        <v>1</v>
      </c>
      <c r="S291" s="1">
        <v>0</v>
      </c>
      <c r="T291" s="1">
        <v>0</v>
      </c>
      <c r="U291" s="1">
        <v>0</v>
      </c>
      <c r="V291" s="8"/>
      <c r="W291" s="35">
        <f t="shared" si="49"/>
        <v>68</v>
      </c>
      <c r="X291" s="6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8"/>
      <c r="AJ291" s="35">
        <f t="shared" si="50"/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8"/>
      <c r="AW291" s="35">
        <f t="shared" si="51"/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0</v>
      </c>
      <c r="BG291" s="1">
        <v>0</v>
      </c>
      <c r="BH291" s="1">
        <v>0</v>
      </c>
      <c r="BI291" s="8"/>
      <c r="BJ291" s="35">
        <f t="shared" si="52"/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0</v>
      </c>
      <c r="BU291" s="1">
        <v>0</v>
      </c>
      <c r="BV291" s="8"/>
      <c r="BW291" s="39">
        <f t="shared" si="53"/>
        <v>0</v>
      </c>
      <c r="BX291" s="17">
        <f t="shared" si="54"/>
        <v>0</v>
      </c>
      <c r="BY291" s="11">
        <f t="shared" si="55"/>
        <v>10.247581697798809</v>
      </c>
      <c r="BZ291" s="12">
        <f t="shared" si="48"/>
        <v>0</v>
      </c>
      <c r="CA291" s="1">
        <v>16</v>
      </c>
      <c r="CB291" s="1">
        <v>8</v>
      </c>
      <c r="CC291" s="1">
        <v>0</v>
      </c>
      <c r="CD291" s="1">
        <v>0</v>
      </c>
      <c r="CE291" s="1">
        <v>0</v>
      </c>
      <c r="CF291" s="1">
        <v>0</v>
      </c>
      <c r="CG291" s="1">
        <v>0</v>
      </c>
      <c r="CH291" s="1">
        <v>0</v>
      </c>
      <c r="CI291" s="1">
        <v>0</v>
      </c>
      <c r="CJ291" s="1">
        <v>0</v>
      </c>
      <c r="CK291" s="1">
        <v>0</v>
      </c>
      <c r="CL291" s="8"/>
      <c r="CM291" s="8">
        <f t="shared" si="56"/>
        <v>24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X291" s="1">
        <v>0</v>
      </c>
      <c r="CY291" s="8"/>
      <c r="CZ291" s="8">
        <f t="shared" si="57"/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I291" s="1">
        <v>0</v>
      </c>
      <c r="DJ291" s="1">
        <v>0</v>
      </c>
      <c r="DK291" s="1">
        <v>0</v>
      </c>
      <c r="DL291" s="8"/>
      <c r="DM291" s="8">
        <f t="shared" si="58"/>
        <v>0</v>
      </c>
    </row>
    <row r="292" spans="1:117" x14ac:dyDescent="0.2">
      <c r="A292" s="26" t="s">
        <v>49</v>
      </c>
      <c r="B292" s="27" t="s">
        <v>49</v>
      </c>
      <c r="C292" s="28">
        <v>400</v>
      </c>
      <c r="D292" s="27" t="s">
        <v>296</v>
      </c>
      <c r="E292" s="27" t="s">
        <v>49</v>
      </c>
      <c r="F292" s="27" t="s">
        <v>49</v>
      </c>
      <c r="G292" s="28" t="s">
        <v>265</v>
      </c>
      <c r="H292" s="28">
        <v>293</v>
      </c>
      <c r="I292" s="29" t="s">
        <v>189</v>
      </c>
      <c r="J292" s="32">
        <v>19.763763444411538</v>
      </c>
      <c r="K292" s="6">
        <v>6</v>
      </c>
      <c r="L292" s="1">
        <v>6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4</v>
      </c>
      <c r="T292" s="1">
        <v>0</v>
      </c>
      <c r="U292" s="1">
        <v>0</v>
      </c>
      <c r="V292" s="8"/>
      <c r="W292" s="35">
        <f t="shared" si="49"/>
        <v>16</v>
      </c>
      <c r="X292" s="6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8"/>
      <c r="AJ292" s="35">
        <f t="shared" si="50"/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8"/>
      <c r="AW292" s="35">
        <f t="shared" si="51"/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>
        <v>0</v>
      </c>
      <c r="BH292" s="1">
        <v>0</v>
      </c>
      <c r="BI292" s="8"/>
      <c r="BJ292" s="35">
        <f t="shared" si="52"/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>
        <v>0</v>
      </c>
      <c r="BU292" s="1">
        <v>0</v>
      </c>
      <c r="BV292" s="8"/>
      <c r="BW292" s="39">
        <f t="shared" si="53"/>
        <v>0</v>
      </c>
      <c r="BX292" s="17">
        <f t="shared" si="54"/>
        <v>0</v>
      </c>
      <c r="BY292" s="11">
        <f t="shared" si="55"/>
        <v>19.763763444411538</v>
      </c>
      <c r="BZ292" s="12">
        <f t="shared" si="48"/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G292" s="1">
        <v>0</v>
      </c>
      <c r="CH292" s="1">
        <v>0</v>
      </c>
      <c r="CI292" s="1">
        <v>0</v>
      </c>
      <c r="CJ292" s="1">
        <v>0</v>
      </c>
      <c r="CK292" s="1">
        <v>0</v>
      </c>
      <c r="CL292" s="8"/>
      <c r="CM292" s="8">
        <f t="shared" si="56"/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X292" s="1">
        <v>0</v>
      </c>
      <c r="CY292" s="8"/>
      <c r="CZ292" s="8">
        <f t="shared" si="57"/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>
        <v>0</v>
      </c>
      <c r="DJ292" s="1">
        <v>0</v>
      </c>
      <c r="DK292" s="1">
        <v>0</v>
      </c>
      <c r="DL292" s="8"/>
      <c r="DM292" s="8">
        <f t="shared" si="58"/>
        <v>0</v>
      </c>
    </row>
    <row r="293" spans="1:117" x14ac:dyDescent="0.2">
      <c r="A293" s="26" t="s">
        <v>9</v>
      </c>
      <c r="B293" s="27" t="s">
        <v>10</v>
      </c>
      <c r="C293" s="28">
        <v>406</v>
      </c>
      <c r="D293" s="27" t="s">
        <v>366</v>
      </c>
      <c r="E293" s="27" t="s">
        <v>9</v>
      </c>
      <c r="F293" s="27" t="s">
        <v>10</v>
      </c>
      <c r="G293" s="28" t="s">
        <v>265</v>
      </c>
      <c r="H293" s="28">
        <v>294</v>
      </c>
      <c r="I293" s="29" t="s">
        <v>462</v>
      </c>
      <c r="J293" s="32">
        <v>2.7534181428521403</v>
      </c>
      <c r="K293" s="6">
        <v>6</v>
      </c>
      <c r="L293" s="1">
        <v>5</v>
      </c>
      <c r="M293" s="1">
        <v>0</v>
      </c>
      <c r="N293" s="1">
        <v>0</v>
      </c>
      <c r="O293" s="1">
        <v>1</v>
      </c>
      <c r="P293" s="1">
        <v>0</v>
      </c>
      <c r="Q293" s="1">
        <v>1</v>
      </c>
      <c r="R293" s="1">
        <v>1</v>
      </c>
      <c r="S293" s="1">
        <v>2</v>
      </c>
      <c r="T293" s="1">
        <v>1</v>
      </c>
      <c r="U293" s="1">
        <v>0</v>
      </c>
      <c r="V293" s="8"/>
      <c r="W293" s="35">
        <f t="shared" si="49"/>
        <v>17</v>
      </c>
      <c r="X293" s="6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8"/>
      <c r="AJ293" s="35">
        <f t="shared" si="50"/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8"/>
      <c r="AW293" s="35">
        <f t="shared" si="51"/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0</v>
      </c>
      <c r="BH293" s="1">
        <v>0</v>
      </c>
      <c r="BI293" s="8"/>
      <c r="BJ293" s="35">
        <f t="shared" si="52"/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1">
        <v>0</v>
      </c>
      <c r="BV293" s="8"/>
      <c r="BW293" s="39">
        <f t="shared" si="53"/>
        <v>0</v>
      </c>
      <c r="BX293" s="17">
        <f t="shared" si="54"/>
        <v>0</v>
      </c>
      <c r="BY293" s="11">
        <f t="shared" si="55"/>
        <v>2.7534181428521403</v>
      </c>
      <c r="BZ293" s="12">
        <f t="shared" si="48"/>
        <v>0</v>
      </c>
      <c r="CA293" s="1">
        <v>0</v>
      </c>
      <c r="CB293" s="1">
        <v>2</v>
      </c>
      <c r="CC293" s="1">
        <v>0</v>
      </c>
      <c r="CD293" s="1">
        <v>0</v>
      </c>
      <c r="CE293" s="1">
        <v>3</v>
      </c>
      <c r="CF293" s="1">
        <v>0</v>
      </c>
      <c r="CG293" s="1">
        <v>1</v>
      </c>
      <c r="CH293" s="1">
        <v>1</v>
      </c>
      <c r="CI293" s="1">
        <v>0</v>
      </c>
      <c r="CJ293" s="1">
        <v>1</v>
      </c>
      <c r="CK293" s="1">
        <v>0</v>
      </c>
      <c r="CL293" s="8"/>
      <c r="CM293" s="8">
        <f t="shared" si="56"/>
        <v>8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>
        <v>0</v>
      </c>
      <c r="CX293" s="1">
        <v>0</v>
      </c>
      <c r="CY293" s="8"/>
      <c r="CZ293" s="8">
        <f t="shared" si="57"/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J293" s="1">
        <v>0</v>
      </c>
      <c r="DK293" s="1">
        <v>0</v>
      </c>
      <c r="DL293" s="8"/>
      <c r="DM293" s="8">
        <f t="shared" si="58"/>
        <v>0</v>
      </c>
    </row>
    <row r="294" spans="1:117" x14ac:dyDescent="0.2">
      <c r="A294" s="26" t="s">
        <v>9</v>
      </c>
      <c r="B294" s="27" t="s">
        <v>10</v>
      </c>
      <c r="C294" s="28">
        <v>406</v>
      </c>
      <c r="D294" s="27" t="s">
        <v>366</v>
      </c>
      <c r="E294" s="27" t="s">
        <v>9</v>
      </c>
      <c r="F294" s="27" t="s">
        <v>10</v>
      </c>
      <c r="G294" s="28" t="s">
        <v>265</v>
      </c>
      <c r="H294" s="28">
        <v>295</v>
      </c>
      <c r="I294" s="29" t="s">
        <v>463</v>
      </c>
      <c r="J294" s="32">
        <v>2.2796156702184915</v>
      </c>
      <c r="K294" s="6">
        <v>6</v>
      </c>
      <c r="L294" s="1">
        <v>6</v>
      </c>
      <c r="M294" s="1">
        <v>1</v>
      </c>
      <c r="N294" s="1">
        <v>4</v>
      </c>
      <c r="O294" s="1">
        <v>0</v>
      </c>
      <c r="P294" s="1">
        <v>2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8"/>
      <c r="W294" s="35">
        <f t="shared" si="49"/>
        <v>19</v>
      </c>
      <c r="X294" s="6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8"/>
      <c r="AJ294" s="35">
        <f t="shared" si="50"/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8"/>
      <c r="AW294" s="35">
        <f t="shared" si="51"/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>
        <v>0</v>
      </c>
      <c r="BI294" s="8"/>
      <c r="BJ294" s="35">
        <f t="shared" si="52"/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8"/>
      <c r="BW294" s="39">
        <f t="shared" si="53"/>
        <v>0</v>
      </c>
      <c r="BX294" s="17">
        <f t="shared" si="54"/>
        <v>0</v>
      </c>
      <c r="BY294" s="11">
        <f t="shared" si="55"/>
        <v>2.2796156702184915</v>
      </c>
      <c r="BZ294" s="12">
        <f t="shared" si="48"/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0</v>
      </c>
      <c r="CK294" s="1">
        <v>0</v>
      </c>
      <c r="CL294" s="8"/>
      <c r="CM294" s="8">
        <f t="shared" si="56"/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X294" s="1">
        <v>0</v>
      </c>
      <c r="CY294" s="8"/>
      <c r="CZ294" s="8">
        <f t="shared" si="57"/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1">
        <v>0</v>
      </c>
      <c r="DK294" s="1">
        <v>0</v>
      </c>
      <c r="DL294" s="8"/>
      <c r="DM294" s="8">
        <f t="shared" si="58"/>
        <v>0</v>
      </c>
    </row>
    <row r="295" spans="1:117" x14ac:dyDescent="0.2">
      <c r="A295" s="26" t="s">
        <v>9</v>
      </c>
      <c r="B295" s="27" t="s">
        <v>139</v>
      </c>
      <c r="C295" s="28">
        <v>406</v>
      </c>
      <c r="D295" s="27" t="s">
        <v>366</v>
      </c>
      <c r="E295" s="27" t="s">
        <v>9</v>
      </c>
      <c r="F295" s="27" t="s">
        <v>139</v>
      </c>
      <c r="G295" s="28" t="s">
        <v>265</v>
      </c>
      <c r="H295" s="28">
        <v>296</v>
      </c>
      <c r="I295" s="29" t="s">
        <v>190</v>
      </c>
      <c r="J295" s="32">
        <v>11.353380004617598</v>
      </c>
      <c r="K295" s="6">
        <v>43</v>
      </c>
      <c r="L295" s="1">
        <v>9</v>
      </c>
      <c r="M295" s="1">
        <v>9</v>
      </c>
      <c r="N295" s="1">
        <v>4</v>
      </c>
      <c r="O295" s="1">
        <v>3</v>
      </c>
      <c r="P295" s="1">
        <v>4</v>
      </c>
      <c r="Q295" s="1">
        <v>5</v>
      </c>
      <c r="R295" s="1">
        <v>3</v>
      </c>
      <c r="S295" s="1">
        <v>1</v>
      </c>
      <c r="T295" s="1">
        <v>1</v>
      </c>
      <c r="U295" s="1">
        <v>0</v>
      </c>
      <c r="V295" s="8"/>
      <c r="W295" s="35">
        <f t="shared" si="49"/>
        <v>82</v>
      </c>
      <c r="X295" s="6">
        <v>2</v>
      </c>
      <c r="Y295" s="1">
        <v>0</v>
      </c>
      <c r="Z295" s="1">
        <v>3</v>
      </c>
      <c r="AA295" s="1">
        <v>3</v>
      </c>
      <c r="AB295" s="1">
        <v>2</v>
      </c>
      <c r="AC295" s="1">
        <v>1</v>
      </c>
      <c r="AD295" s="1">
        <v>2</v>
      </c>
      <c r="AE295" s="1">
        <v>2</v>
      </c>
      <c r="AF295" s="1">
        <v>0</v>
      </c>
      <c r="AG295" s="1">
        <v>0</v>
      </c>
      <c r="AH295" s="1">
        <v>0</v>
      </c>
      <c r="AI295" s="8"/>
      <c r="AJ295" s="35">
        <f t="shared" si="50"/>
        <v>15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8"/>
      <c r="AW295" s="35">
        <f t="shared" si="51"/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0</v>
      </c>
      <c r="BI295" s="8"/>
      <c r="BJ295" s="35">
        <f t="shared" si="52"/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">
        <v>0</v>
      </c>
      <c r="BV295" s="8"/>
      <c r="BW295" s="39">
        <f t="shared" si="53"/>
        <v>0</v>
      </c>
      <c r="BX295" s="17">
        <f t="shared" si="54"/>
        <v>15</v>
      </c>
      <c r="BY295" s="11">
        <f t="shared" si="55"/>
        <v>11.353380004617598</v>
      </c>
      <c r="BZ295" s="12">
        <f t="shared" si="48"/>
        <v>132.11924549252524</v>
      </c>
      <c r="CA295" s="1">
        <v>15</v>
      </c>
      <c r="CB295" s="1">
        <v>0</v>
      </c>
      <c r="CC295" s="1">
        <v>0</v>
      </c>
      <c r="CD295" s="1">
        <v>0</v>
      </c>
      <c r="CE295" s="1">
        <v>2</v>
      </c>
      <c r="CF295" s="1">
        <v>0</v>
      </c>
      <c r="CG295" s="1">
        <v>0</v>
      </c>
      <c r="CH295" s="1">
        <v>0</v>
      </c>
      <c r="CI295" s="1">
        <v>4</v>
      </c>
      <c r="CJ295" s="1">
        <v>0</v>
      </c>
      <c r="CK295" s="1">
        <v>0</v>
      </c>
      <c r="CL295" s="8"/>
      <c r="CM295" s="8">
        <f t="shared" si="56"/>
        <v>21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1">
        <v>0</v>
      </c>
      <c r="CY295" s="8"/>
      <c r="CZ295" s="8">
        <f t="shared" si="57"/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1">
        <v>0</v>
      </c>
      <c r="DK295" s="1">
        <v>0</v>
      </c>
      <c r="DL295" s="8"/>
      <c r="DM295" s="8">
        <f t="shared" si="58"/>
        <v>0</v>
      </c>
    </row>
    <row r="296" spans="1:117" x14ac:dyDescent="0.2">
      <c r="A296" s="26" t="s">
        <v>9</v>
      </c>
      <c r="B296" s="27" t="s">
        <v>139</v>
      </c>
      <c r="C296" s="28">
        <v>406</v>
      </c>
      <c r="D296" s="27" t="s">
        <v>366</v>
      </c>
      <c r="E296" s="27" t="s">
        <v>9</v>
      </c>
      <c r="F296" s="27" t="s">
        <v>139</v>
      </c>
      <c r="G296" s="28" t="s">
        <v>265</v>
      </c>
      <c r="H296" s="28">
        <v>297</v>
      </c>
      <c r="I296" s="29" t="s">
        <v>464</v>
      </c>
      <c r="J296" s="32">
        <v>11.975028455240462</v>
      </c>
      <c r="K296" s="6">
        <v>18</v>
      </c>
      <c r="L296" s="1">
        <v>5</v>
      </c>
      <c r="M296" s="1">
        <v>0</v>
      </c>
      <c r="N296" s="1">
        <v>2</v>
      </c>
      <c r="O296" s="1">
        <v>1</v>
      </c>
      <c r="P296" s="1">
        <v>2</v>
      </c>
      <c r="Q296" s="1">
        <v>2</v>
      </c>
      <c r="R296" s="1">
        <v>3</v>
      </c>
      <c r="S296" s="1">
        <v>3</v>
      </c>
      <c r="T296" s="1">
        <v>3</v>
      </c>
      <c r="U296" s="1">
        <v>0</v>
      </c>
      <c r="V296" s="8"/>
      <c r="W296" s="35">
        <f t="shared" si="49"/>
        <v>39</v>
      </c>
      <c r="X296" s="6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8"/>
      <c r="AJ296" s="35">
        <f t="shared" si="50"/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8"/>
      <c r="AW296" s="35">
        <f t="shared" si="51"/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G296" s="1">
        <v>0</v>
      </c>
      <c r="BH296" s="1">
        <v>0</v>
      </c>
      <c r="BI296" s="8"/>
      <c r="BJ296" s="35">
        <f t="shared" si="52"/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U296" s="1">
        <v>0</v>
      </c>
      <c r="BV296" s="8"/>
      <c r="BW296" s="39">
        <f t="shared" si="53"/>
        <v>0</v>
      </c>
      <c r="BX296" s="17">
        <f t="shared" si="54"/>
        <v>0</v>
      </c>
      <c r="BY296" s="11">
        <f t="shared" si="55"/>
        <v>11.975028455240462</v>
      </c>
      <c r="BZ296" s="12">
        <f t="shared" si="48"/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0</v>
      </c>
      <c r="CF296" s="1">
        <v>0</v>
      </c>
      <c r="CG296" s="1">
        <v>0</v>
      </c>
      <c r="CH296" s="1">
        <v>0</v>
      </c>
      <c r="CI296" s="1">
        <v>0</v>
      </c>
      <c r="CJ296" s="1">
        <v>0</v>
      </c>
      <c r="CK296" s="1">
        <v>0</v>
      </c>
      <c r="CL296" s="8"/>
      <c r="CM296" s="8">
        <f t="shared" si="56"/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X296" s="1">
        <v>0</v>
      </c>
      <c r="CY296" s="8"/>
      <c r="CZ296" s="8">
        <f t="shared" si="57"/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>
        <v>0</v>
      </c>
      <c r="DK296" s="1">
        <v>0</v>
      </c>
      <c r="DL296" s="8"/>
      <c r="DM296" s="8">
        <f t="shared" si="58"/>
        <v>0</v>
      </c>
    </row>
    <row r="297" spans="1:117" x14ac:dyDescent="0.2">
      <c r="A297" s="26" t="s">
        <v>9</v>
      </c>
      <c r="B297" s="27" t="s">
        <v>144</v>
      </c>
      <c r="C297" s="28">
        <v>406</v>
      </c>
      <c r="D297" s="27" t="s">
        <v>366</v>
      </c>
      <c r="E297" s="27" t="s">
        <v>9</v>
      </c>
      <c r="F297" s="27" t="s">
        <v>10</v>
      </c>
      <c r="G297" s="28" t="s">
        <v>265</v>
      </c>
      <c r="H297" s="28">
        <v>298</v>
      </c>
      <c r="I297" s="29" t="s">
        <v>465</v>
      </c>
      <c r="J297" s="32">
        <v>21.186588805425437</v>
      </c>
      <c r="K297" s="6">
        <v>16</v>
      </c>
      <c r="L297" s="1">
        <v>0</v>
      </c>
      <c r="M297" s="1">
        <v>2</v>
      </c>
      <c r="N297" s="1">
        <v>2</v>
      </c>
      <c r="O297" s="1">
        <v>0</v>
      </c>
      <c r="P297" s="1">
        <v>0</v>
      </c>
      <c r="Q297" s="1">
        <v>1</v>
      </c>
      <c r="R297" s="1">
        <v>0</v>
      </c>
      <c r="S297" s="1">
        <v>1</v>
      </c>
      <c r="T297" s="1">
        <v>5</v>
      </c>
      <c r="U297" s="1">
        <v>2</v>
      </c>
      <c r="V297" s="8"/>
      <c r="W297" s="35">
        <f t="shared" si="49"/>
        <v>29</v>
      </c>
      <c r="X297" s="6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8"/>
      <c r="AJ297" s="35">
        <f t="shared" si="50"/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8"/>
      <c r="AW297" s="35">
        <f t="shared" si="51"/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>
        <v>0</v>
      </c>
      <c r="BH297" s="1">
        <v>0</v>
      </c>
      <c r="BI297" s="8"/>
      <c r="BJ297" s="35">
        <f t="shared" si="52"/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>
        <v>0</v>
      </c>
      <c r="BU297" s="1">
        <v>0</v>
      </c>
      <c r="BV297" s="8"/>
      <c r="BW297" s="39">
        <f t="shared" si="53"/>
        <v>0</v>
      </c>
      <c r="BX297" s="17">
        <f t="shared" si="54"/>
        <v>0</v>
      </c>
      <c r="BY297" s="11">
        <f t="shared" si="55"/>
        <v>21.186588805425437</v>
      </c>
      <c r="BZ297" s="12">
        <f t="shared" si="48"/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0</v>
      </c>
      <c r="CG297" s="1">
        <v>0</v>
      </c>
      <c r="CH297" s="1">
        <v>0</v>
      </c>
      <c r="CI297" s="1">
        <v>0</v>
      </c>
      <c r="CJ297" s="1">
        <v>0</v>
      </c>
      <c r="CK297" s="1">
        <v>0</v>
      </c>
      <c r="CL297" s="8"/>
      <c r="CM297" s="8">
        <f t="shared" si="56"/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W297" s="1">
        <v>0</v>
      </c>
      <c r="CX297" s="1">
        <v>0</v>
      </c>
      <c r="CY297" s="8"/>
      <c r="CZ297" s="8">
        <f t="shared" si="57"/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1">
        <v>0</v>
      </c>
      <c r="DJ297" s="1">
        <v>0</v>
      </c>
      <c r="DK297" s="1">
        <v>0</v>
      </c>
      <c r="DL297" s="8"/>
      <c r="DM297" s="8">
        <f t="shared" si="58"/>
        <v>0</v>
      </c>
    </row>
    <row r="298" spans="1:117" x14ac:dyDescent="0.2">
      <c r="A298" s="26" t="s">
        <v>13</v>
      </c>
      <c r="B298" s="27" t="s">
        <v>152</v>
      </c>
      <c r="C298" s="28">
        <v>401</v>
      </c>
      <c r="D298" s="27" t="s">
        <v>388</v>
      </c>
      <c r="E298" s="27" t="s">
        <v>13</v>
      </c>
      <c r="F298" s="27" t="s">
        <v>152</v>
      </c>
      <c r="G298" s="28" t="s">
        <v>265</v>
      </c>
      <c r="H298" s="28">
        <v>299</v>
      </c>
      <c r="I298" s="29" t="s">
        <v>466</v>
      </c>
      <c r="J298" s="32">
        <v>6.2213812152819719</v>
      </c>
      <c r="K298" s="6">
        <v>5</v>
      </c>
      <c r="L298" s="1">
        <v>0</v>
      </c>
      <c r="M298" s="1">
        <v>0</v>
      </c>
      <c r="N298" s="1">
        <v>3</v>
      </c>
      <c r="O298" s="1">
        <v>2</v>
      </c>
      <c r="P298" s="1">
        <v>0</v>
      </c>
      <c r="Q298" s="1">
        <v>1</v>
      </c>
      <c r="R298" s="1">
        <v>0</v>
      </c>
      <c r="S298" s="1">
        <v>1</v>
      </c>
      <c r="T298" s="1">
        <v>0</v>
      </c>
      <c r="U298" s="1">
        <v>1</v>
      </c>
      <c r="V298" s="8"/>
      <c r="W298" s="35">
        <f t="shared" si="49"/>
        <v>13</v>
      </c>
      <c r="X298" s="6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8"/>
      <c r="AJ298" s="35">
        <f t="shared" si="50"/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8"/>
      <c r="AW298" s="35">
        <f t="shared" si="51"/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0</v>
      </c>
      <c r="BG298" s="1">
        <v>0</v>
      </c>
      <c r="BH298" s="1">
        <v>0</v>
      </c>
      <c r="BI298" s="8"/>
      <c r="BJ298" s="35">
        <f t="shared" si="52"/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U298" s="1">
        <v>0</v>
      </c>
      <c r="BV298" s="8"/>
      <c r="BW298" s="39">
        <f t="shared" si="53"/>
        <v>0</v>
      </c>
      <c r="BX298" s="17">
        <f t="shared" si="54"/>
        <v>0</v>
      </c>
      <c r="BY298" s="11">
        <f t="shared" si="55"/>
        <v>6.2213812152819719</v>
      </c>
      <c r="BZ298" s="12">
        <f t="shared" si="48"/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>
        <v>0</v>
      </c>
      <c r="CG298" s="1">
        <v>0</v>
      </c>
      <c r="CH298" s="1">
        <v>0</v>
      </c>
      <c r="CI298" s="1">
        <v>0</v>
      </c>
      <c r="CJ298" s="1">
        <v>0</v>
      </c>
      <c r="CK298" s="1">
        <v>0</v>
      </c>
      <c r="CL298" s="8"/>
      <c r="CM298" s="8">
        <f t="shared" si="56"/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>
        <v>0</v>
      </c>
      <c r="CX298" s="1">
        <v>0</v>
      </c>
      <c r="CY298" s="8"/>
      <c r="CZ298" s="8">
        <f t="shared" si="57"/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J298" s="1">
        <v>0</v>
      </c>
      <c r="DK298" s="1">
        <v>0</v>
      </c>
      <c r="DL298" s="8"/>
      <c r="DM298" s="8">
        <f t="shared" si="58"/>
        <v>0</v>
      </c>
    </row>
    <row r="299" spans="1:117" x14ac:dyDescent="0.2">
      <c r="A299" s="26" t="s">
        <v>13</v>
      </c>
      <c r="B299" s="27" t="s">
        <v>152</v>
      </c>
      <c r="C299" s="28">
        <v>401</v>
      </c>
      <c r="D299" s="27" t="s">
        <v>388</v>
      </c>
      <c r="E299" s="27" t="s">
        <v>13</v>
      </c>
      <c r="F299" s="27" t="s">
        <v>152</v>
      </c>
      <c r="G299" s="28" t="s">
        <v>265</v>
      </c>
      <c r="H299" s="28">
        <v>300</v>
      </c>
      <c r="I299" s="29" t="s">
        <v>467</v>
      </c>
      <c r="J299" s="32">
        <v>7.0003021379015395</v>
      </c>
      <c r="K299" s="6">
        <v>11</v>
      </c>
      <c r="L299" s="1">
        <v>1</v>
      </c>
      <c r="M299" s="1">
        <v>2</v>
      </c>
      <c r="N299" s="1">
        <v>12</v>
      </c>
      <c r="O299" s="1">
        <v>2</v>
      </c>
      <c r="P299" s="1">
        <v>0</v>
      </c>
      <c r="Q299" s="1">
        <v>1</v>
      </c>
      <c r="R299" s="1">
        <v>3</v>
      </c>
      <c r="S299" s="1">
        <v>1</v>
      </c>
      <c r="T299" s="1">
        <v>2</v>
      </c>
      <c r="U299" s="1">
        <v>1</v>
      </c>
      <c r="V299" s="8"/>
      <c r="W299" s="35">
        <f t="shared" si="49"/>
        <v>36</v>
      </c>
      <c r="X299" s="6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8"/>
      <c r="AJ299" s="35">
        <f t="shared" si="50"/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8"/>
      <c r="AW299" s="35">
        <f t="shared" si="51"/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H299" s="1">
        <v>0</v>
      </c>
      <c r="BI299" s="8"/>
      <c r="BJ299" s="35">
        <f t="shared" si="52"/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1">
        <v>0</v>
      </c>
      <c r="BV299" s="8"/>
      <c r="BW299" s="39">
        <f t="shared" si="53"/>
        <v>0</v>
      </c>
      <c r="BX299" s="17">
        <f t="shared" si="54"/>
        <v>0</v>
      </c>
      <c r="BY299" s="11">
        <f t="shared" si="55"/>
        <v>7.0003021379015395</v>
      </c>
      <c r="BZ299" s="12">
        <f t="shared" si="48"/>
        <v>0</v>
      </c>
      <c r="CA299" s="1">
        <v>3</v>
      </c>
      <c r="CB299" s="1">
        <v>1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K299" s="1">
        <v>0</v>
      </c>
      <c r="CL299" s="8"/>
      <c r="CM299" s="8">
        <f t="shared" si="56"/>
        <v>4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X299" s="1">
        <v>0</v>
      </c>
      <c r="CY299" s="8"/>
      <c r="CZ299" s="8">
        <f t="shared" si="57"/>
        <v>0</v>
      </c>
      <c r="DA299" s="1">
        <v>0</v>
      </c>
      <c r="DB299" s="1">
        <v>0</v>
      </c>
      <c r="DC299" s="1">
        <v>3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J299" s="1">
        <v>0</v>
      </c>
      <c r="DK299" s="1">
        <v>0</v>
      </c>
      <c r="DL299" s="8"/>
      <c r="DM299" s="8">
        <f t="shared" si="58"/>
        <v>3</v>
      </c>
    </row>
    <row r="300" spans="1:117" x14ac:dyDescent="0.2">
      <c r="A300" s="26" t="s">
        <v>13</v>
      </c>
      <c r="B300" s="27" t="s">
        <v>152</v>
      </c>
      <c r="C300" s="28">
        <v>401</v>
      </c>
      <c r="D300" s="27" t="s">
        <v>388</v>
      </c>
      <c r="E300" s="27" t="s">
        <v>13</v>
      </c>
      <c r="F300" s="27" t="s">
        <v>152</v>
      </c>
      <c r="G300" s="28" t="s">
        <v>265</v>
      </c>
      <c r="H300" s="28">
        <v>301</v>
      </c>
      <c r="I300" s="29" t="s">
        <v>468</v>
      </c>
      <c r="J300" s="32">
        <v>8.7179226339344478</v>
      </c>
      <c r="K300" s="6">
        <v>12</v>
      </c>
      <c r="L300" s="1">
        <v>4</v>
      </c>
      <c r="M300" s="1">
        <v>0</v>
      </c>
      <c r="N300" s="1">
        <v>2</v>
      </c>
      <c r="O300" s="1">
        <v>3</v>
      </c>
      <c r="P300" s="1">
        <v>3</v>
      </c>
      <c r="Q300" s="1">
        <v>2</v>
      </c>
      <c r="R300" s="1">
        <v>4</v>
      </c>
      <c r="S300" s="1">
        <v>0</v>
      </c>
      <c r="T300" s="1">
        <v>0</v>
      </c>
      <c r="U300" s="1">
        <v>3</v>
      </c>
      <c r="V300" s="8"/>
      <c r="W300" s="35">
        <f t="shared" si="49"/>
        <v>33</v>
      </c>
      <c r="X300" s="6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1</v>
      </c>
      <c r="AI300" s="8"/>
      <c r="AJ300" s="35">
        <f t="shared" si="50"/>
        <v>1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8"/>
      <c r="AW300" s="35">
        <f t="shared" si="51"/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1</v>
      </c>
      <c r="BE300" s="1">
        <v>3</v>
      </c>
      <c r="BF300" s="1">
        <v>1</v>
      </c>
      <c r="BG300" s="1">
        <v>0</v>
      </c>
      <c r="BH300" s="1">
        <v>0</v>
      </c>
      <c r="BI300" s="8"/>
      <c r="BJ300" s="35">
        <f t="shared" si="52"/>
        <v>5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1">
        <v>0</v>
      </c>
      <c r="BV300" s="8"/>
      <c r="BW300" s="39">
        <f t="shared" si="53"/>
        <v>0</v>
      </c>
      <c r="BX300" s="17">
        <f t="shared" si="54"/>
        <v>6</v>
      </c>
      <c r="BY300" s="11">
        <f t="shared" si="55"/>
        <v>8.7179226339344478</v>
      </c>
      <c r="BZ300" s="12">
        <f t="shared" si="48"/>
        <v>68.823735331683778</v>
      </c>
      <c r="CA300" s="1">
        <v>0</v>
      </c>
      <c r="CB300" s="1">
        <v>0</v>
      </c>
      <c r="CC300" s="1">
        <v>0</v>
      </c>
      <c r="CD300" s="1">
        <v>0</v>
      </c>
      <c r="CE300" s="1">
        <v>0</v>
      </c>
      <c r="CF300" s="1">
        <v>0</v>
      </c>
      <c r="CG300" s="1">
        <v>0</v>
      </c>
      <c r="CH300" s="1">
        <v>0</v>
      </c>
      <c r="CI300" s="1">
        <v>0</v>
      </c>
      <c r="CJ300" s="1">
        <v>0</v>
      </c>
      <c r="CK300" s="1">
        <v>0</v>
      </c>
      <c r="CL300" s="8"/>
      <c r="CM300" s="8">
        <f t="shared" si="56"/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X300" s="1">
        <v>0</v>
      </c>
      <c r="CY300" s="8"/>
      <c r="CZ300" s="8">
        <f t="shared" si="57"/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3</v>
      </c>
      <c r="DH300" s="1">
        <v>2</v>
      </c>
      <c r="DI300" s="1">
        <v>0</v>
      </c>
      <c r="DJ300" s="1">
        <v>1</v>
      </c>
      <c r="DK300" s="1">
        <v>0</v>
      </c>
      <c r="DL300" s="8"/>
      <c r="DM300" s="8">
        <f t="shared" si="58"/>
        <v>6</v>
      </c>
    </row>
    <row r="301" spans="1:117" x14ac:dyDescent="0.2">
      <c r="A301" s="26" t="s">
        <v>13</v>
      </c>
      <c r="B301" s="27" t="s">
        <v>147</v>
      </c>
      <c r="C301" s="28">
        <v>401</v>
      </c>
      <c r="D301" s="27" t="s">
        <v>388</v>
      </c>
      <c r="E301" s="27" t="s">
        <v>13</v>
      </c>
      <c r="F301" s="27" t="s">
        <v>147</v>
      </c>
      <c r="G301" s="28" t="s">
        <v>265</v>
      </c>
      <c r="H301" s="28">
        <v>302</v>
      </c>
      <c r="I301" s="29" t="s">
        <v>469</v>
      </c>
      <c r="J301" s="32">
        <v>13.329834319912484</v>
      </c>
      <c r="K301" s="6">
        <v>7</v>
      </c>
      <c r="L301" s="1">
        <v>21</v>
      </c>
      <c r="M301" s="1">
        <v>0</v>
      </c>
      <c r="N301" s="1">
        <v>3</v>
      </c>
      <c r="O301" s="1">
        <v>2</v>
      </c>
      <c r="P301" s="1">
        <v>4</v>
      </c>
      <c r="Q301" s="1">
        <v>1</v>
      </c>
      <c r="R301" s="1">
        <v>0</v>
      </c>
      <c r="S301" s="1">
        <v>2</v>
      </c>
      <c r="T301" s="1">
        <v>0</v>
      </c>
      <c r="U301" s="1">
        <v>0</v>
      </c>
      <c r="V301" s="8"/>
      <c r="W301" s="35">
        <f t="shared" si="49"/>
        <v>40</v>
      </c>
      <c r="X301" s="6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8"/>
      <c r="AJ301" s="35">
        <f t="shared" si="50"/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8"/>
      <c r="AW301" s="35">
        <f t="shared" si="51"/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0</v>
      </c>
      <c r="BG301" s="1">
        <v>0</v>
      </c>
      <c r="BH301" s="1">
        <v>0</v>
      </c>
      <c r="BI301" s="8"/>
      <c r="BJ301" s="35">
        <f t="shared" si="52"/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0</v>
      </c>
      <c r="BU301" s="1">
        <v>0</v>
      </c>
      <c r="BV301" s="8"/>
      <c r="BW301" s="39">
        <f t="shared" si="53"/>
        <v>0</v>
      </c>
      <c r="BX301" s="17">
        <f t="shared" si="54"/>
        <v>0</v>
      </c>
      <c r="BY301" s="11">
        <f t="shared" si="55"/>
        <v>13.329834319912484</v>
      </c>
      <c r="BZ301" s="12">
        <f t="shared" si="48"/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0</v>
      </c>
      <c r="CH301" s="1">
        <v>0</v>
      </c>
      <c r="CI301" s="1">
        <v>0</v>
      </c>
      <c r="CJ301" s="1">
        <v>0</v>
      </c>
      <c r="CK301" s="1">
        <v>0</v>
      </c>
      <c r="CL301" s="8"/>
      <c r="CM301" s="8">
        <f t="shared" si="56"/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">
        <v>0</v>
      </c>
      <c r="CY301" s="8"/>
      <c r="CZ301" s="8">
        <f t="shared" si="57"/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I301" s="1">
        <v>0</v>
      </c>
      <c r="DJ301" s="1">
        <v>0</v>
      </c>
      <c r="DK301" s="1">
        <v>0</v>
      </c>
      <c r="DL301" s="8"/>
      <c r="DM301" s="8">
        <f t="shared" si="58"/>
        <v>0</v>
      </c>
    </row>
    <row r="302" spans="1:117" x14ac:dyDescent="0.2">
      <c r="A302" s="26" t="s">
        <v>13</v>
      </c>
      <c r="B302" s="27" t="s">
        <v>147</v>
      </c>
      <c r="C302" s="28">
        <v>401</v>
      </c>
      <c r="D302" s="27" t="s">
        <v>388</v>
      </c>
      <c r="E302" s="27" t="s">
        <v>13</v>
      </c>
      <c r="F302" s="27" t="s">
        <v>14</v>
      </c>
      <c r="G302" s="28" t="s">
        <v>265</v>
      </c>
      <c r="H302" s="28">
        <v>303</v>
      </c>
      <c r="I302" s="29" t="s">
        <v>470</v>
      </c>
      <c r="J302" s="32">
        <v>9.2115603501849712</v>
      </c>
      <c r="K302" s="6">
        <v>11</v>
      </c>
      <c r="L302" s="1">
        <v>7</v>
      </c>
      <c r="M302" s="1">
        <v>1</v>
      </c>
      <c r="N302" s="1">
        <v>6</v>
      </c>
      <c r="O302" s="1">
        <v>10</v>
      </c>
      <c r="P302" s="1">
        <v>3</v>
      </c>
      <c r="Q302" s="1">
        <v>4</v>
      </c>
      <c r="R302" s="1">
        <v>3</v>
      </c>
      <c r="S302" s="1">
        <v>4</v>
      </c>
      <c r="T302" s="1">
        <v>3</v>
      </c>
      <c r="U302" s="1">
        <v>0</v>
      </c>
      <c r="V302" s="8"/>
      <c r="W302" s="35">
        <f t="shared" si="49"/>
        <v>52</v>
      </c>
      <c r="X302" s="6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8"/>
      <c r="AJ302" s="35">
        <f t="shared" si="50"/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8"/>
      <c r="AW302" s="35">
        <f t="shared" si="51"/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0</v>
      </c>
      <c r="BI302" s="8"/>
      <c r="BJ302" s="35">
        <f t="shared" si="52"/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0</v>
      </c>
      <c r="BV302" s="8"/>
      <c r="BW302" s="39">
        <f t="shared" si="53"/>
        <v>0</v>
      </c>
      <c r="BX302" s="17">
        <f t="shared" si="54"/>
        <v>0</v>
      </c>
      <c r="BY302" s="11">
        <f t="shared" si="55"/>
        <v>9.2115603501849712</v>
      </c>
      <c r="BZ302" s="12">
        <f t="shared" si="48"/>
        <v>0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K302" s="1">
        <v>0</v>
      </c>
      <c r="CL302" s="8"/>
      <c r="CM302" s="8">
        <f t="shared" si="56"/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8"/>
      <c r="CZ302" s="8">
        <f t="shared" si="57"/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J302" s="1">
        <v>0</v>
      </c>
      <c r="DK302" s="1">
        <v>0</v>
      </c>
      <c r="DL302" s="8"/>
      <c r="DM302" s="8">
        <f t="shared" si="58"/>
        <v>0</v>
      </c>
    </row>
    <row r="303" spans="1:117" x14ac:dyDescent="0.2">
      <c r="A303" s="26" t="s">
        <v>13</v>
      </c>
      <c r="B303" s="27" t="s">
        <v>147</v>
      </c>
      <c r="C303" s="28">
        <v>401</v>
      </c>
      <c r="D303" s="27" t="s">
        <v>388</v>
      </c>
      <c r="E303" s="27" t="s">
        <v>13</v>
      </c>
      <c r="F303" s="27" t="s">
        <v>147</v>
      </c>
      <c r="G303" s="28" t="s">
        <v>265</v>
      </c>
      <c r="H303" s="28">
        <v>304</v>
      </c>
      <c r="I303" s="29" t="s">
        <v>471</v>
      </c>
      <c r="J303" s="32">
        <v>10.37651773406361</v>
      </c>
      <c r="K303" s="6">
        <v>1</v>
      </c>
      <c r="L303" s="1">
        <v>2</v>
      </c>
      <c r="M303" s="1">
        <v>3</v>
      </c>
      <c r="N303" s="1">
        <v>7</v>
      </c>
      <c r="O303" s="1">
        <v>0</v>
      </c>
      <c r="P303" s="1">
        <v>0</v>
      </c>
      <c r="Q303" s="1">
        <v>0</v>
      </c>
      <c r="R303" s="1">
        <v>3</v>
      </c>
      <c r="S303" s="1">
        <v>0</v>
      </c>
      <c r="T303" s="1">
        <v>2</v>
      </c>
      <c r="U303" s="1">
        <v>0</v>
      </c>
      <c r="V303" s="8"/>
      <c r="W303" s="35">
        <f t="shared" si="49"/>
        <v>18</v>
      </c>
      <c r="X303" s="6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8"/>
      <c r="AJ303" s="35">
        <f t="shared" si="50"/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8"/>
      <c r="AW303" s="35">
        <f t="shared" si="51"/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>
        <v>0</v>
      </c>
      <c r="BH303" s="1">
        <v>0</v>
      </c>
      <c r="BI303" s="8"/>
      <c r="BJ303" s="35">
        <f t="shared" si="52"/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8"/>
      <c r="BW303" s="39">
        <f t="shared" si="53"/>
        <v>0</v>
      </c>
      <c r="BX303" s="17">
        <f t="shared" si="54"/>
        <v>0</v>
      </c>
      <c r="BY303" s="11">
        <f t="shared" si="55"/>
        <v>10.37651773406361</v>
      </c>
      <c r="BZ303" s="12">
        <f t="shared" si="48"/>
        <v>0</v>
      </c>
      <c r="CA303" s="1">
        <v>0</v>
      </c>
      <c r="CB303" s="1">
        <v>0</v>
      </c>
      <c r="CC303" s="1">
        <v>0</v>
      </c>
      <c r="CD303" s="1">
        <v>2</v>
      </c>
      <c r="CE303" s="1">
        <v>0</v>
      </c>
      <c r="CF303" s="1">
        <v>0</v>
      </c>
      <c r="CG303" s="1">
        <v>0</v>
      </c>
      <c r="CH303" s="1">
        <v>0</v>
      </c>
      <c r="CI303" s="1">
        <v>0</v>
      </c>
      <c r="CJ303" s="1">
        <v>0</v>
      </c>
      <c r="CK303" s="1">
        <v>0</v>
      </c>
      <c r="CL303" s="8"/>
      <c r="CM303" s="8">
        <f t="shared" si="56"/>
        <v>2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X303" s="1">
        <v>0</v>
      </c>
      <c r="CY303" s="8"/>
      <c r="CZ303" s="8">
        <f t="shared" si="57"/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1">
        <v>0</v>
      </c>
      <c r="DK303" s="1">
        <v>0</v>
      </c>
      <c r="DL303" s="8"/>
      <c r="DM303" s="8">
        <f t="shared" si="58"/>
        <v>0</v>
      </c>
    </row>
    <row r="304" spans="1:117" x14ac:dyDescent="0.2">
      <c r="A304" s="26" t="s">
        <v>225</v>
      </c>
      <c r="B304" s="27" t="s">
        <v>159</v>
      </c>
      <c r="C304" s="28">
        <v>404</v>
      </c>
      <c r="D304" s="27" t="s">
        <v>401</v>
      </c>
      <c r="E304" s="27" t="s">
        <v>225</v>
      </c>
      <c r="F304" s="27" t="s">
        <v>159</v>
      </c>
      <c r="G304" s="28" t="s">
        <v>265</v>
      </c>
      <c r="H304" s="28">
        <v>305</v>
      </c>
      <c r="I304" s="29" t="s">
        <v>226</v>
      </c>
      <c r="J304" s="32">
        <v>9.9557326705907041</v>
      </c>
      <c r="K304" s="6">
        <v>19</v>
      </c>
      <c r="L304" s="1">
        <v>19</v>
      </c>
      <c r="M304" s="1">
        <v>9</v>
      </c>
      <c r="N304" s="1">
        <v>2</v>
      </c>
      <c r="O304" s="1">
        <v>9</v>
      </c>
      <c r="P304" s="1">
        <v>0</v>
      </c>
      <c r="Q304" s="1">
        <v>6</v>
      </c>
      <c r="R304" s="1">
        <v>2</v>
      </c>
      <c r="S304" s="1">
        <v>2</v>
      </c>
      <c r="T304" s="1">
        <v>0</v>
      </c>
      <c r="U304" s="1">
        <v>0</v>
      </c>
      <c r="V304" s="8"/>
      <c r="W304" s="35">
        <f t="shared" si="49"/>
        <v>68</v>
      </c>
      <c r="X304" s="6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8"/>
      <c r="AJ304" s="35">
        <f t="shared" si="50"/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8"/>
      <c r="AW304" s="35">
        <f t="shared" si="51"/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0</v>
      </c>
      <c r="BG304" s="1">
        <v>0</v>
      </c>
      <c r="BH304" s="1">
        <v>0</v>
      </c>
      <c r="BI304" s="8"/>
      <c r="BJ304" s="35">
        <f t="shared" si="52"/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1">
        <v>0</v>
      </c>
      <c r="BV304" s="8"/>
      <c r="BW304" s="39">
        <f t="shared" si="53"/>
        <v>0</v>
      </c>
      <c r="BX304" s="17">
        <f t="shared" si="54"/>
        <v>0</v>
      </c>
      <c r="BY304" s="11">
        <f t="shared" si="55"/>
        <v>9.9557326705907041</v>
      </c>
      <c r="BZ304" s="12">
        <f t="shared" si="48"/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1">
        <v>0</v>
      </c>
      <c r="CK304" s="1">
        <v>0</v>
      </c>
      <c r="CL304" s="8"/>
      <c r="CM304" s="8">
        <f t="shared" si="56"/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0</v>
      </c>
      <c r="CX304" s="1">
        <v>0</v>
      </c>
      <c r="CY304" s="8"/>
      <c r="CZ304" s="8">
        <f t="shared" si="57"/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>
        <v>0</v>
      </c>
      <c r="DJ304" s="1">
        <v>0</v>
      </c>
      <c r="DK304" s="1">
        <v>0</v>
      </c>
      <c r="DL304" s="8"/>
      <c r="DM304" s="8">
        <f t="shared" si="58"/>
        <v>0</v>
      </c>
    </row>
    <row r="305" spans="1:117" x14ac:dyDescent="0.2">
      <c r="A305" s="26" t="s">
        <v>225</v>
      </c>
      <c r="B305" s="27" t="s">
        <v>170</v>
      </c>
      <c r="C305" s="28">
        <v>404</v>
      </c>
      <c r="D305" s="27" t="s">
        <v>401</v>
      </c>
      <c r="E305" s="27" t="s">
        <v>225</v>
      </c>
      <c r="F305" s="27" t="s">
        <v>170</v>
      </c>
      <c r="G305" s="28" t="s">
        <v>265</v>
      </c>
      <c r="H305" s="28">
        <v>307</v>
      </c>
      <c r="I305" s="29" t="s">
        <v>191</v>
      </c>
      <c r="J305" s="32">
        <v>13.212036086658122</v>
      </c>
      <c r="K305" s="6">
        <v>21</v>
      </c>
      <c r="L305" s="1">
        <v>4</v>
      </c>
      <c r="M305" s="1">
        <v>5</v>
      </c>
      <c r="N305" s="1">
        <v>12</v>
      </c>
      <c r="O305" s="1">
        <v>0</v>
      </c>
      <c r="P305" s="1">
        <v>5</v>
      </c>
      <c r="Q305" s="1">
        <v>11</v>
      </c>
      <c r="R305" s="1">
        <v>3</v>
      </c>
      <c r="S305" s="1">
        <v>14</v>
      </c>
      <c r="T305" s="1">
        <v>0</v>
      </c>
      <c r="U305" s="1">
        <v>0</v>
      </c>
      <c r="V305" s="8"/>
      <c r="W305" s="35">
        <f t="shared" si="49"/>
        <v>75</v>
      </c>
      <c r="X305" s="6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8"/>
      <c r="AJ305" s="35">
        <f t="shared" si="50"/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8"/>
      <c r="AW305" s="35">
        <f t="shared" si="51"/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G305" s="1">
        <v>0</v>
      </c>
      <c r="BH305" s="1">
        <v>0</v>
      </c>
      <c r="BI305" s="8"/>
      <c r="BJ305" s="35">
        <f t="shared" si="52"/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1">
        <v>0</v>
      </c>
      <c r="BV305" s="8"/>
      <c r="BW305" s="39">
        <f t="shared" si="53"/>
        <v>0</v>
      </c>
      <c r="BX305" s="17">
        <f t="shared" si="54"/>
        <v>0</v>
      </c>
      <c r="BY305" s="11">
        <f t="shared" si="55"/>
        <v>13.212036086658122</v>
      </c>
      <c r="BZ305" s="12">
        <f t="shared" si="48"/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>
        <v>0</v>
      </c>
      <c r="CG305" s="1">
        <v>0</v>
      </c>
      <c r="CH305" s="1">
        <v>0</v>
      </c>
      <c r="CI305" s="1">
        <v>0</v>
      </c>
      <c r="CJ305" s="1">
        <v>0</v>
      </c>
      <c r="CK305" s="1">
        <v>0</v>
      </c>
      <c r="CL305" s="8"/>
      <c r="CM305" s="8">
        <f t="shared" si="56"/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>
        <v>0</v>
      </c>
      <c r="CX305" s="1">
        <v>0</v>
      </c>
      <c r="CY305" s="8"/>
      <c r="CZ305" s="8">
        <f t="shared" si="57"/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J305" s="1">
        <v>0</v>
      </c>
      <c r="DK305" s="1">
        <v>0</v>
      </c>
      <c r="DL305" s="8"/>
      <c r="DM305" s="8">
        <f t="shared" si="58"/>
        <v>0</v>
      </c>
    </row>
    <row r="306" spans="1:117" x14ac:dyDescent="0.2">
      <c r="A306" s="26" t="s">
        <v>225</v>
      </c>
      <c r="B306" s="27" t="s">
        <v>150</v>
      </c>
      <c r="C306" s="28">
        <v>404</v>
      </c>
      <c r="D306" s="27" t="s">
        <v>401</v>
      </c>
      <c r="E306" s="27" t="s">
        <v>225</v>
      </c>
      <c r="F306" s="27" t="s">
        <v>150</v>
      </c>
      <c r="G306" s="28" t="s">
        <v>265</v>
      </c>
      <c r="H306" s="28">
        <v>6687</v>
      </c>
      <c r="I306" s="29" t="s">
        <v>472</v>
      </c>
      <c r="J306" s="32">
        <v>13.40950394246172</v>
      </c>
      <c r="K306" s="6">
        <v>10</v>
      </c>
      <c r="L306" s="1">
        <v>4</v>
      </c>
      <c r="M306" s="1">
        <v>4</v>
      </c>
      <c r="N306" s="1">
        <v>13</v>
      </c>
      <c r="O306" s="1">
        <v>1</v>
      </c>
      <c r="P306" s="1">
        <v>0</v>
      </c>
      <c r="Q306" s="1">
        <v>6</v>
      </c>
      <c r="R306" s="1">
        <v>2</v>
      </c>
      <c r="S306" s="1">
        <v>1</v>
      </c>
      <c r="T306" s="1">
        <v>2</v>
      </c>
      <c r="U306" s="1">
        <v>0</v>
      </c>
      <c r="V306" s="8"/>
      <c r="W306" s="35">
        <f t="shared" si="49"/>
        <v>43</v>
      </c>
      <c r="X306" s="6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8"/>
      <c r="AJ306" s="35">
        <f t="shared" si="50"/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8"/>
      <c r="AW306" s="35">
        <f t="shared" si="51"/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H306" s="1">
        <v>0</v>
      </c>
      <c r="BI306" s="8"/>
      <c r="BJ306" s="35">
        <f t="shared" si="52"/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U306" s="1">
        <v>0</v>
      </c>
      <c r="BV306" s="8"/>
      <c r="BW306" s="39">
        <f t="shared" si="53"/>
        <v>0</v>
      </c>
      <c r="BX306" s="17">
        <f t="shared" si="54"/>
        <v>0</v>
      </c>
      <c r="BY306" s="11">
        <f t="shared" si="55"/>
        <v>13.40950394246172</v>
      </c>
      <c r="BZ306" s="12">
        <f t="shared" si="48"/>
        <v>0</v>
      </c>
      <c r="CA306" s="1">
        <v>0</v>
      </c>
      <c r="CB306" s="1">
        <v>0</v>
      </c>
      <c r="CC306" s="1">
        <v>0</v>
      </c>
      <c r="CD306" s="1">
        <v>19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5</v>
      </c>
      <c r="CK306" s="1">
        <v>0</v>
      </c>
      <c r="CL306" s="8"/>
      <c r="CM306" s="8">
        <f t="shared" si="56"/>
        <v>24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1">
        <v>0</v>
      </c>
      <c r="CY306" s="8"/>
      <c r="CZ306" s="8">
        <f t="shared" si="57"/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>
        <v>0</v>
      </c>
      <c r="DK306" s="1">
        <v>0</v>
      </c>
      <c r="DL306" s="8"/>
      <c r="DM306" s="8">
        <f t="shared" si="58"/>
        <v>0</v>
      </c>
    </row>
    <row r="307" spans="1:117" x14ac:dyDescent="0.2">
      <c r="A307" s="26" t="s">
        <v>225</v>
      </c>
      <c r="B307" s="27" t="s">
        <v>159</v>
      </c>
      <c r="C307" s="28">
        <v>404</v>
      </c>
      <c r="D307" s="27" t="s">
        <v>401</v>
      </c>
      <c r="E307" s="27" t="s">
        <v>225</v>
      </c>
      <c r="F307" s="27" t="s">
        <v>159</v>
      </c>
      <c r="G307" s="28" t="s">
        <v>265</v>
      </c>
      <c r="H307" s="28">
        <v>6688</v>
      </c>
      <c r="I307" s="29" t="s">
        <v>194</v>
      </c>
      <c r="J307" s="32">
        <v>7.2043301870820002</v>
      </c>
      <c r="K307" s="6">
        <v>5</v>
      </c>
      <c r="L307" s="1">
        <v>4</v>
      </c>
      <c r="M307" s="1">
        <v>2</v>
      </c>
      <c r="N307" s="1">
        <v>1</v>
      </c>
      <c r="O307" s="1">
        <v>5</v>
      </c>
      <c r="P307" s="1">
        <v>0</v>
      </c>
      <c r="Q307" s="1">
        <v>0</v>
      </c>
      <c r="R307" s="1">
        <v>0</v>
      </c>
      <c r="S307" s="1">
        <v>1</v>
      </c>
      <c r="T307" s="1">
        <v>0</v>
      </c>
      <c r="U307" s="1">
        <v>0</v>
      </c>
      <c r="V307" s="8"/>
      <c r="W307" s="35">
        <f t="shared" si="49"/>
        <v>18</v>
      </c>
      <c r="X307" s="6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8"/>
      <c r="AJ307" s="35">
        <f t="shared" si="50"/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8"/>
      <c r="AW307" s="35">
        <f t="shared" si="51"/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1">
        <v>0</v>
      </c>
      <c r="BI307" s="8"/>
      <c r="BJ307" s="35">
        <f t="shared" si="52"/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U307" s="1">
        <v>0</v>
      </c>
      <c r="BV307" s="8"/>
      <c r="BW307" s="39">
        <f t="shared" si="53"/>
        <v>0</v>
      </c>
      <c r="BX307" s="17">
        <f t="shared" si="54"/>
        <v>0</v>
      </c>
      <c r="BY307" s="11">
        <f t="shared" si="55"/>
        <v>7.2043301870820002</v>
      </c>
      <c r="BZ307" s="12">
        <f t="shared" si="48"/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>
        <v>0</v>
      </c>
      <c r="CJ307" s="1">
        <v>0</v>
      </c>
      <c r="CK307" s="1">
        <v>0</v>
      </c>
      <c r="CL307" s="8"/>
      <c r="CM307" s="8">
        <f t="shared" si="56"/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0</v>
      </c>
      <c r="CW307" s="1">
        <v>0</v>
      </c>
      <c r="CX307" s="1">
        <v>0</v>
      </c>
      <c r="CY307" s="8"/>
      <c r="CZ307" s="8">
        <f t="shared" si="57"/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J307" s="1">
        <v>0</v>
      </c>
      <c r="DK307" s="1">
        <v>0</v>
      </c>
      <c r="DL307" s="8"/>
      <c r="DM307" s="8">
        <f t="shared" si="58"/>
        <v>0</v>
      </c>
    </row>
    <row r="308" spans="1:117" x14ac:dyDescent="0.2">
      <c r="A308" s="26" t="s">
        <v>280</v>
      </c>
      <c r="B308" s="27" t="s">
        <v>344</v>
      </c>
      <c r="C308" s="28">
        <v>400</v>
      </c>
      <c r="D308" s="27" t="s">
        <v>296</v>
      </c>
      <c r="E308" s="27" t="s">
        <v>71</v>
      </c>
      <c r="F308" s="27" t="s">
        <v>101</v>
      </c>
      <c r="G308" s="28" t="s">
        <v>265</v>
      </c>
      <c r="H308" s="28">
        <v>6689</v>
      </c>
      <c r="I308" s="29" t="s">
        <v>197</v>
      </c>
      <c r="J308" s="32">
        <v>26.450605380569847</v>
      </c>
      <c r="K308" s="6">
        <v>38</v>
      </c>
      <c r="L308" s="1">
        <v>21</v>
      </c>
      <c r="M308" s="1">
        <v>13</v>
      </c>
      <c r="N308" s="1">
        <v>18</v>
      </c>
      <c r="O308" s="1">
        <v>11</v>
      </c>
      <c r="P308" s="1">
        <v>7</v>
      </c>
      <c r="Q308" s="1">
        <v>8</v>
      </c>
      <c r="R308" s="1">
        <v>4</v>
      </c>
      <c r="S308" s="1">
        <v>4</v>
      </c>
      <c r="T308" s="1">
        <v>4</v>
      </c>
      <c r="U308" s="1">
        <v>2</v>
      </c>
      <c r="V308" s="8"/>
      <c r="W308" s="35">
        <f t="shared" si="49"/>
        <v>130</v>
      </c>
      <c r="X308" s="6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8"/>
      <c r="AJ308" s="35">
        <f t="shared" si="50"/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8"/>
      <c r="AW308" s="35">
        <f t="shared" si="51"/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I308" s="8"/>
      <c r="BJ308" s="35">
        <f t="shared" si="52"/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">
        <v>0</v>
      </c>
      <c r="BV308" s="8"/>
      <c r="BW308" s="39">
        <f t="shared" si="53"/>
        <v>0</v>
      </c>
      <c r="BX308" s="17">
        <f t="shared" si="54"/>
        <v>0</v>
      </c>
      <c r="BY308" s="11">
        <f t="shared" si="55"/>
        <v>26.450605380569847</v>
      </c>
      <c r="BZ308" s="12">
        <f t="shared" si="48"/>
        <v>0</v>
      </c>
      <c r="CA308" s="1">
        <v>0</v>
      </c>
      <c r="CB308" s="1">
        <v>0</v>
      </c>
      <c r="CC308" s="1">
        <v>0</v>
      </c>
      <c r="CD308" s="1">
        <v>2</v>
      </c>
      <c r="CE308" s="1">
        <v>0</v>
      </c>
      <c r="CF308" s="1">
        <v>0</v>
      </c>
      <c r="CG308" s="1">
        <v>5</v>
      </c>
      <c r="CH308" s="1">
        <v>0</v>
      </c>
      <c r="CI308" s="1">
        <v>0</v>
      </c>
      <c r="CJ308" s="1">
        <v>0</v>
      </c>
      <c r="CK308" s="1">
        <v>0</v>
      </c>
      <c r="CL308" s="8"/>
      <c r="CM308" s="8">
        <f t="shared" si="56"/>
        <v>7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1">
        <v>0</v>
      </c>
      <c r="CY308" s="8"/>
      <c r="CZ308" s="8">
        <f t="shared" si="57"/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J308" s="1">
        <v>0</v>
      </c>
      <c r="DK308" s="1">
        <v>0</v>
      </c>
      <c r="DL308" s="8"/>
      <c r="DM308" s="8">
        <f t="shared" si="58"/>
        <v>0</v>
      </c>
    </row>
    <row r="309" spans="1:117" x14ac:dyDescent="0.2">
      <c r="A309" s="26" t="s">
        <v>49</v>
      </c>
      <c r="B309" s="27" t="s">
        <v>122</v>
      </c>
      <c r="C309" s="28">
        <v>400</v>
      </c>
      <c r="D309" s="27" t="s">
        <v>296</v>
      </c>
      <c r="E309" s="27" t="s">
        <v>49</v>
      </c>
      <c r="F309" s="27" t="s">
        <v>49</v>
      </c>
      <c r="G309" s="28" t="s">
        <v>265</v>
      </c>
      <c r="H309" s="28">
        <v>6690</v>
      </c>
      <c r="I309" s="29" t="s">
        <v>198</v>
      </c>
      <c r="J309" s="32">
        <v>7.5759600697653653</v>
      </c>
      <c r="K309" s="6">
        <v>1</v>
      </c>
      <c r="L309" s="1">
        <v>0</v>
      </c>
      <c r="M309" s="1">
        <v>1</v>
      </c>
      <c r="N309" s="1">
        <v>0</v>
      </c>
      <c r="O309" s="1">
        <v>1</v>
      </c>
      <c r="P309" s="1">
        <v>7</v>
      </c>
      <c r="Q309" s="1">
        <v>5</v>
      </c>
      <c r="R309" s="1">
        <v>2</v>
      </c>
      <c r="S309" s="1">
        <v>0</v>
      </c>
      <c r="T309" s="1">
        <v>0</v>
      </c>
      <c r="U309" s="1">
        <v>0</v>
      </c>
      <c r="V309" s="8"/>
      <c r="W309" s="35">
        <f t="shared" si="49"/>
        <v>17</v>
      </c>
      <c r="X309" s="6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8"/>
      <c r="AJ309" s="35">
        <f t="shared" si="50"/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8"/>
      <c r="AW309" s="35">
        <f t="shared" si="51"/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H309" s="1">
        <v>0</v>
      </c>
      <c r="BI309" s="8"/>
      <c r="BJ309" s="35">
        <f t="shared" si="52"/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U309" s="1">
        <v>0</v>
      </c>
      <c r="BV309" s="8"/>
      <c r="BW309" s="39">
        <f t="shared" si="53"/>
        <v>0</v>
      </c>
      <c r="BX309" s="17">
        <f t="shared" si="54"/>
        <v>0</v>
      </c>
      <c r="BY309" s="11">
        <f t="shared" si="55"/>
        <v>7.5759600697653653</v>
      </c>
      <c r="BZ309" s="12">
        <f t="shared" si="48"/>
        <v>0</v>
      </c>
      <c r="CA309" s="1">
        <v>1</v>
      </c>
      <c r="CB309" s="1">
        <v>0</v>
      </c>
      <c r="CC309" s="1">
        <v>0</v>
      </c>
      <c r="CD309" s="1">
        <v>0</v>
      </c>
      <c r="CE309" s="1">
        <v>0</v>
      </c>
      <c r="CF309" s="1">
        <v>8</v>
      </c>
      <c r="CG309" s="1">
        <v>0</v>
      </c>
      <c r="CH309" s="1">
        <v>0</v>
      </c>
      <c r="CI309" s="1">
        <v>0</v>
      </c>
      <c r="CJ309" s="1">
        <v>0</v>
      </c>
      <c r="CK309" s="1">
        <v>0</v>
      </c>
      <c r="CL309" s="8"/>
      <c r="CM309" s="8">
        <f t="shared" si="56"/>
        <v>9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8"/>
      <c r="CZ309" s="8">
        <f t="shared" si="57"/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0</v>
      </c>
      <c r="DJ309" s="1">
        <v>0</v>
      </c>
      <c r="DK309" s="1">
        <v>0</v>
      </c>
      <c r="DL309" s="8"/>
      <c r="DM309" s="8">
        <f t="shared" si="58"/>
        <v>0</v>
      </c>
    </row>
    <row r="310" spans="1:117" x14ac:dyDescent="0.2">
      <c r="A310" s="26" t="s">
        <v>13</v>
      </c>
      <c r="B310" s="27" t="s">
        <v>14</v>
      </c>
      <c r="C310" s="28">
        <v>401</v>
      </c>
      <c r="D310" s="27" t="s">
        <v>388</v>
      </c>
      <c r="E310" s="27" t="s">
        <v>13</v>
      </c>
      <c r="F310" s="27" t="s">
        <v>14</v>
      </c>
      <c r="G310" s="28" t="s">
        <v>265</v>
      </c>
      <c r="H310" s="28">
        <v>6691</v>
      </c>
      <c r="I310" s="29" t="s">
        <v>473</v>
      </c>
      <c r="J310" s="32">
        <v>1.7960497625109226</v>
      </c>
      <c r="K310" s="6">
        <v>12</v>
      </c>
      <c r="L310" s="1">
        <v>7</v>
      </c>
      <c r="M310" s="1">
        <v>5</v>
      </c>
      <c r="N310" s="1">
        <v>0</v>
      </c>
      <c r="O310" s="1">
        <v>1</v>
      </c>
      <c r="P310" s="1">
        <v>0</v>
      </c>
      <c r="Q310" s="1">
        <v>4</v>
      </c>
      <c r="R310" s="1">
        <v>2</v>
      </c>
      <c r="S310" s="1">
        <v>4</v>
      </c>
      <c r="T310" s="1">
        <v>4</v>
      </c>
      <c r="U310" s="1">
        <v>0</v>
      </c>
      <c r="V310" s="8"/>
      <c r="W310" s="35">
        <f t="shared" si="49"/>
        <v>39</v>
      </c>
      <c r="X310" s="6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8"/>
      <c r="AJ310" s="35">
        <f t="shared" si="50"/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8"/>
      <c r="AW310" s="35">
        <f t="shared" si="51"/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H310" s="1">
        <v>0</v>
      </c>
      <c r="BI310" s="8"/>
      <c r="BJ310" s="35">
        <f t="shared" si="52"/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1">
        <v>0</v>
      </c>
      <c r="BV310" s="8"/>
      <c r="BW310" s="39">
        <f t="shared" si="53"/>
        <v>0</v>
      </c>
      <c r="BX310" s="17">
        <f t="shared" si="54"/>
        <v>0</v>
      </c>
      <c r="BY310" s="11">
        <f t="shared" si="55"/>
        <v>1.7960497625109226</v>
      </c>
      <c r="BZ310" s="12">
        <f t="shared" si="48"/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1</v>
      </c>
      <c r="CH310" s="1">
        <v>0</v>
      </c>
      <c r="CI310" s="1">
        <v>4</v>
      </c>
      <c r="CJ310" s="1">
        <v>3</v>
      </c>
      <c r="CK310" s="1">
        <v>3</v>
      </c>
      <c r="CL310" s="8"/>
      <c r="CM310" s="8">
        <f t="shared" si="56"/>
        <v>11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W310" s="1">
        <v>0</v>
      </c>
      <c r="CX310" s="1">
        <v>0</v>
      </c>
      <c r="CY310" s="8"/>
      <c r="CZ310" s="8">
        <f t="shared" si="57"/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0</v>
      </c>
      <c r="DH310" s="1">
        <v>0</v>
      </c>
      <c r="DI310" s="1">
        <v>0</v>
      </c>
      <c r="DJ310" s="1">
        <v>0</v>
      </c>
      <c r="DK310" s="1">
        <v>0</v>
      </c>
      <c r="DL310" s="8"/>
      <c r="DM310" s="8">
        <f t="shared" si="58"/>
        <v>0</v>
      </c>
    </row>
    <row r="311" spans="1:117" x14ac:dyDescent="0.2">
      <c r="A311" s="26" t="s">
        <v>4</v>
      </c>
      <c r="B311" s="27" t="s">
        <v>15</v>
      </c>
      <c r="C311" s="28">
        <v>400</v>
      </c>
      <c r="D311" s="27" t="s">
        <v>296</v>
      </c>
      <c r="E311" s="27" t="s">
        <v>17</v>
      </c>
      <c r="F311" s="27" t="s">
        <v>30</v>
      </c>
      <c r="G311" s="28" t="s">
        <v>302</v>
      </c>
      <c r="H311" s="28">
        <v>6693</v>
      </c>
      <c r="I311" s="29" t="s">
        <v>199</v>
      </c>
      <c r="J311" s="32">
        <v>45.917395274818027</v>
      </c>
      <c r="K311" s="6">
        <v>68</v>
      </c>
      <c r="L311" s="1">
        <v>48</v>
      </c>
      <c r="M311" s="1">
        <v>50</v>
      </c>
      <c r="N311" s="1">
        <v>49</v>
      </c>
      <c r="O311" s="1">
        <v>26</v>
      </c>
      <c r="P311" s="1">
        <v>60</v>
      </c>
      <c r="Q311" s="1">
        <v>19</v>
      </c>
      <c r="R311" s="1">
        <v>28</v>
      </c>
      <c r="S311" s="1">
        <v>16</v>
      </c>
      <c r="T311" s="1">
        <v>6</v>
      </c>
      <c r="U311" s="1">
        <v>7</v>
      </c>
      <c r="V311" s="8"/>
      <c r="W311" s="35">
        <f t="shared" si="49"/>
        <v>377</v>
      </c>
      <c r="X311" s="6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8"/>
      <c r="AJ311" s="35">
        <f t="shared" si="50"/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8"/>
      <c r="AW311" s="35">
        <f t="shared" si="51"/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2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">
        <v>0</v>
      </c>
      <c r="BI311" s="8"/>
      <c r="BJ311" s="35">
        <f t="shared" si="52"/>
        <v>2</v>
      </c>
      <c r="BK311" s="1">
        <v>0</v>
      </c>
      <c r="BL311" s="1">
        <v>0</v>
      </c>
      <c r="BM311" s="1">
        <v>0</v>
      </c>
      <c r="BN311" s="1">
        <v>0</v>
      </c>
      <c r="BO311" s="1">
        <v>2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U311" s="1">
        <v>0</v>
      </c>
      <c r="BV311" s="8"/>
      <c r="BW311" s="39">
        <f t="shared" si="53"/>
        <v>2</v>
      </c>
      <c r="BX311" s="17">
        <f t="shared" si="54"/>
        <v>4</v>
      </c>
      <c r="BY311" s="11">
        <f t="shared" si="55"/>
        <v>45.917395274818027</v>
      </c>
      <c r="BZ311" s="12">
        <f t="shared" si="48"/>
        <v>8.7112955254970128</v>
      </c>
      <c r="CA311" s="1">
        <v>25</v>
      </c>
      <c r="CB311" s="1">
        <v>17</v>
      </c>
      <c r="CC311" s="1">
        <v>11</v>
      </c>
      <c r="CD311" s="1">
        <v>27</v>
      </c>
      <c r="CE311" s="1">
        <v>13</v>
      </c>
      <c r="CF311" s="1">
        <v>12</v>
      </c>
      <c r="CG311" s="1">
        <v>11</v>
      </c>
      <c r="CH311" s="1">
        <v>30</v>
      </c>
      <c r="CI311" s="1">
        <v>15</v>
      </c>
      <c r="CJ311" s="1">
        <v>3</v>
      </c>
      <c r="CK311" s="1">
        <v>1</v>
      </c>
      <c r="CL311" s="8"/>
      <c r="CM311" s="8">
        <f t="shared" si="56"/>
        <v>165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X311" s="1">
        <v>0</v>
      </c>
      <c r="CY311" s="8"/>
      <c r="CZ311" s="8">
        <f t="shared" si="57"/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1">
        <v>0</v>
      </c>
      <c r="DK311" s="1">
        <v>0</v>
      </c>
      <c r="DL311" s="8"/>
      <c r="DM311" s="8">
        <f t="shared" si="58"/>
        <v>0</v>
      </c>
    </row>
    <row r="312" spans="1:117" x14ac:dyDescent="0.2">
      <c r="A312" s="26" t="s">
        <v>4</v>
      </c>
      <c r="B312" s="27" t="s">
        <v>15</v>
      </c>
      <c r="C312" s="28">
        <v>400</v>
      </c>
      <c r="D312" s="27" t="s">
        <v>296</v>
      </c>
      <c r="E312" s="27" t="s">
        <v>17</v>
      </c>
      <c r="F312" s="27" t="s">
        <v>30</v>
      </c>
      <c r="G312" s="28" t="s">
        <v>265</v>
      </c>
      <c r="H312" s="28">
        <v>6694</v>
      </c>
      <c r="I312" s="29" t="s">
        <v>474</v>
      </c>
      <c r="J312" s="32">
        <v>13.898712799565947</v>
      </c>
      <c r="K312" s="6">
        <v>61</v>
      </c>
      <c r="L312" s="1">
        <v>30</v>
      </c>
      <c r="M312" s="1">
        <v>18</v>
      </c>
      <c r="N312" s="1">
        <v>25</v>
      </c>
      <c r="O312" s="1">
        <v>11</v>
      </c>
      <c r="P312" s="1">
        <v>14</v>
      </c>
      <c r="Q312" s="1">
        <v>14</v>
      </c>
      <c r="R312" s="1">
        <v>13</v>
      </c>
      <c r="S312" s="1">
        <v>9</v>
      </c>
      <c r="T312" s="1">
        <v>9</v>
      </c>
      <c r="U312" s="1">
        <v>3</v>
      </c>
      <c r="V312" s="8"/>
      <c r="W312" s="35">
        <f t="shared" si="49"/>
        <v>207</v>
      </c>
      <c r="X312" s="6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8"/>
      <c r="AJ312" s="35">
        <f t="shared" si="50"/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8"/>
      <c r="AW312" s="35">
        <f t="shared" si="51"/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1">
        <v>0</v>
      </c>
      <c r="BI312" s="8"/>
      <c r="BJ312" s="35">
        <f t="shared" si="52"/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BU312" s="1">
        <v>0</v>
      </c>
      <c r="BV312" s="8"/>
      <c r="BW312" s="39">
        <f t="shared" si="53"/>
        <v>0</v>
      </c>
      <c r="BX312" s="17">
        <f t="shared" si="54"/>
        <v>0</v>
      </c>
      <c r="BY312" s="11">
        <f t="shared" si="55"/>
        <v>13.898712799565947</v>
      </c>
      <c r="BZ312" s="12">
        <f t="shared" si="48"/>
        <v>0</v>
      </c>
      <c r="CA312" s="1">
        <v>23</v>
      </c>
      <c r="CB312" s="1">
        <v>16</v>
      </c>
      <c r="CC312" s="1">
        <v>0</v>
      </c>
      <c r="CD312" s="1">
        <v>4</v>
      </c>
      <c r="CE312" s="1">
        <v>6</v>
      </c>
      <c r="CF312" s="1">
        <v>3</v>
      </c>
      <c r="CG312" s="1">
        <v>12</v>
      </c>
      <c r="CH312" s="1">
        <v>3</v>
      </c>
      <c r="CI312" s="1">
        <v>4</v>
      </c>
      <c r="CJ312" s="1">
        <v>2</v>
      </c>
      <c r="CK312" s="1">
        <v>5</v>
      </c>
      <c r="CL312" s="8"/>
      <c r="CM312" s="8">
        <f t="shared" si="56"/>
        <v>78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X312" s="1">
        <v>0</v>
      </c>
      <c r="CY312" s="8"/>
      <c r="CZ312" s="8">
        <f t="shared" si="57"/>
        <v>0</v>
      </c>
      <c r="DA312" s="1">
        <v>0</v>
      </c>
      <c r="DB312" s="1">
        <v>1</v>
      </c>
      <c r="DC312" s="1">
        <v>0</v>
      </c>
      <c r="DD312" s="1">
        <v>0</v>
      </c>
      <c r="DE312" s="1">
        <v>0</v>
      </c>
      <c r="DF312" s="1">
        <v>1</v>
      </c>
      <c r="DG312" s="1">
        <v>0</v>
      </c>
      <c r="DH312" s="1">
        <v>0</v>
      </c>
      <c r="DI312" s="1">
        <v>0</v>
      </c>
      <c r="DJ312" s="1">
        <v>0</v>
      </c>
      <c r="DK312" s="1">
        <v>0</v>
      </c>
      <c r="DL312" s="8"/>
      <c r="DM312" s="8">
        <f t="shared" si="58"/>
        <v>2</v>
      </c>
    </row>
    <row r="313" spans="1:117" x14ac:dyDescent="0.2">
      <c r="A313" s="26" t="s">
        <v>13</v>
      </c>
      <c r="B313" s="27" t="s">
        <v>151</v>
      </c>
      <c r="C313" s="28">
        <v>401</v>
      </c>
      <c r="D313" s="27" t="s">
        <v>388</v>
      </c>
      <c r="E313" s="27" t="s">
        <v>13</v>
      </c>
      <c r="F313" s="27" t="s">
        <v>151</v>
      </c>
      <c r="G313" s="28" t="s">
        <v>265</v>
      </c>
      <c r="H313" s="28">
        <v>6695</v>
      </c>
      <c r="I313" s="29" t="s">
        <v>475</v>
      </c>
      <c r="J313" s="32">
        <v>5.0449029975689248</v>
      </c>
      <c r="K313" s="6">
        <v>7</v>
      </c>
      <c r="L313" s="1">
        <v>1</v>
      </c>
      <c r="M313" s="1">
        <v>2</v>
      </c>
      <c r="N313" s="1">
        <v>0</v>
      </c>
      <c r="O313" s="1">
        <v>2</v>
      </c>
      <c r="P313" s="1">
        <v>4</v>
      </c>
      <c r="Q313" s="1">
        <v>3</v>
      </c>
      <c r="R313" s="1">
        <v>2</v>
      </c>
      <c r="S313" s="1">
        <v>1</v>
      </c>
      <c r="T313" s="1">
        <v>1</v>
      </c>
      <c r="U313" s="1">
        <v>0</v>
      </c>
      <c r="V313" s="8"/>
      <c r="W313" s="35">
        <f t="shared" si="49"/>
        <v>23</v>
      </c>
      <c r="X313" s="6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8"/>
      <c r="AJ313" s="35">
        <f t="shared" si="50"/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8"/>
      <c r="AW313" s="35">
        <f t="shared" si="51"/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">
        <v>0</v>
      </c>
      <c r="BI313" s="8"/>
      <c r="BJ313" s="35">
        <f t="shared" si="52"/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U313" s="1">
        <v>0</v>
      </c>
      <c r="BV313" s="8"/>
      <c r="BW313" s="39">
        <f t="shared" si="53"/>
        <v>0</v>
      </c>
      <c r="BX313" s="17">
        <f t="shared" si="54"/>
        <v>0</v>
      </c>
      <c r="BY313" s="11">
        <f t="shared" si="55"/>
        <v>5.0449029975689248</v>
      </c>
      <c r="BZ313" s="12">
        <f t="shared" si="48"/>
        <v>0</v>
      </c>
      <c r="CA313" s="1">
        <v>0</v>
      </c>
      <c r="CB313" s="1">
        <v>0</v>
      </c>
      <c r="CC313" s="1">
        <v>0</v>
      </c>
      <c r="CD313" s="1">
        <v>0</v>
      </c>
      <c r="CE313" s="1">
        <v>0</v>
      </c>
      <c r="CF313" s="1">
        <v>0</v>
      </c>
      <c r="CG313" s="1">
        <v>0</v>
      </c>
      <c r="CH313" s="1">
        <v>0</v>
      </c>
      <c r="CI313" s="1">
        <v>0</v>
      </c>
      <c r="CJ313" s="1">
        <v>0</v>
      </c>
      <c r="CK313" s="1">
        <v>0</v>
      </c>
      <c r="CL313" s="8"/>
      <c r="CM313" s="8">
        <f t="shared" si="56"/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0</v>
      </c>
      <c r="CW313" s="1">
        <v>0</v>
      </c>
      <c r="CX313" s="1">
        <v>0</v>
      </c>
      <c r="CY313" s="8"/>
      <c r="CZ313" s="8">
        <f t="shared" si="57"/>
        <v>0</v>
      </c>
      <c r="DA313" s="1">
        <v>0</v>
      </c>
      <c r="DB313" s="1">
        <v>0</v>
      </c>
      <c r="DC313" s="1">
        <v>1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>
        <v>0</v>
      </c>
      <c r="DJ313" s="1">
        <v>0</v>
      </c>
      <c r="DK313" s="1">
        <v>0</v>
      </c>
      <c r="DL313" s="8"/>
      <c r="DM313" s="8">
        <f t="shared" si="58"/>
        <v>1</v>
      </c>
    </row>
    <row r="314" spans="1:117" x14ac:dyDescent="0.2">
      <c r="A314" s="26" t="s">
        <v>4</v>
      </c>
      <c r="B314" s="27" t="s">
        <v>22</v>
      </c>
      <c r="C314" s="28">
        <v>400</v>
      </c>
      <c r="D314" s="27" t="s">
        <v>296</v>
      </c>
      <c r="E314" s="27" t="s">
        <v>37</v>
      </c>
      <c r="F314" s="27" t="s">
        <v>36</v>
      </c>
      <c r="G314" s="28" t="s">
        <v>265</v>
      </c>
      <c r="H314" s="28">
        <v>6727</v>
      </c>
      <c r="I314" s="29" t="s">
        <v>200</v>
      </c>
      <c r="J314" s="32">
        <v>10.795449632831708</v>
      </c>
      <c r="K314" s="6">
        <v>21</v>
      </c>
      <c r="L314" s="1">
        <v>16</v>
      </c>
      <c r="M314" s="1">
        <v>9</v>
      </c>
      <c r="N314" s="1">
        <v>7</v>
      </c>
      <c r="O314" s="1">
        <v>4</v>
      </c>
      <c r="P314" s="1">
        <v>6</v>
      </c>
      <c r="Q314" s="1">
        <v>10</v>
      </c>
      <c r="R314" s="1">
        <v>1</v>
      </c>
      <c r="S314" s="1">
        <v>3</v>
      </c>
      <c r="T314" s="1">
        <v>1</v>
      </c>
      <c r="U314" s="1">
        <v>1</v>
      </c>
      <c r="V314" s="8"/>
      <c r="W314" s="35">
        <f t="shared" si="49"/>
        <v>79</v>
      </c>
      <c r="X314" s="6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8"/>
      <c r="AJ314" s="35">
        <f t="shared" si="50"/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8"/>
      <c r="AW314" s="35">
        <f t="shared" si="51"/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0</v>
      </c>
      <c r="BI314" s="8"/>
      <c r="BJ314" s="35">
        <f t="shared" si="52"/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8"/>
      <c r="BW314" s="39">
        <f t="shared" si="53"/>
        <v>0</v>
      </c>
      <c r="BX314" s="17">
        <f t="shared" si="54"/>
        <v>0</v>
      </c>
      <c r="BY314" s="11">
        <f t="shared" si="55"/>
        <v>10.795449632831708</v>
      </c>
      <c r="BZ314" s="12">
        <f t="shared" si="48"/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1</v>
      </c>
      <c r="CG314" s="1">
        <v>0</v>
      </c>
      <c r="CH314" s="1">
        <v>0</v>
      </c>
      <c r="CI314" s="1">
        <v>0</v>
      </c>
      <c r="CJ314" s="1">
        <v>0</v>
      </c>
      <c r="CK314" s="1">
        <v>0</v>
      </c>
      <c r="CL314" s="8"/>
      <c r="CM314" s="8">
        <f t="shared" si="56"/>
        <v>1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8"/>
      <c r="CZ314" s="8">
        <f t="shared" si="57"/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1">
        <v>0</v>
      </c>
      <c r="DK314" s="1">
        <v>0</v>
      </c>
      <c r="DL314" s="8"/>
      <c r="DM314" s="8">
        <f t="shared" si="58"/>
        <v>0</v>
      </c>
    </row>
    <row r="315" spans="1:117" x14ac:dyDescent="0.2">
      <c r="A315" s="26" t="s">
        <v>3</v>
      </c>
      <c r="B315" s="27" t="s">
        <v>89</v>
      </c>
      <c r="C315" s="28">
        <v>407</v>
      </c>
      <c r="D315" s="27" t="s">
        <v>334</v>
      </c>
      <c r="E315" s="27" t="s">
        <v>3</v>
      </c>
      <c r="F315" s="27" t="s">
        <v>84</v>
      </c>
      <c r="G315" s="28" t="s">
        <v>265</v>
      </c>
      <c r="H315" s="28">
        <v>6728</v>
      </c>
      <c r="I315" s="29" t="s">
        <v>8</v>
      </c>
      <c r="J315" s="32">
        <v>8.5971772567321363</v>
      </c>
      <c r="K315" s="6">
        <v>32</v>
      </c>
      <c r="L315" s="1">
        <v>20</v>
      </c>
      <c r="M315" s="1">
        <v>19</v>
      </c>
      <c r="N315" s="1">
        <v>9</v>
      </c>
      <c r="O315" s="1">
        <v>5</v>
      </c>
      <c r="P315" s="1">
        <v>21</v>
      </c>
      <c r="Q315" s="1">
        <v>3</v>
      </c>
      <c r="R315" s="1">
        <v>1</v>
      </c>
      <c r="S315" s="1">
        <v>20</v>
      </c>
      <c r="T315" s="1">
        <v>1</v>
      </c>
      <c r="U315" s="1">
        <v>0</v>
      </c>
      <c r="V315" s="8"/>
      <c r="W315" s="35">
        <f t="shared" si="49"/>
        <v>131</v>
      </c>
      <c r="X315" s="6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8"/>
      <c r="AJ315" s="35">
        <f t="shared" si="50"/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8"/>
      <c r="AW315" s="35">
        <f t="shared" si="51"/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">
        <v>0</v>
      </c>
      <c r="BI315" s="8"/>
      <c r="BJ315" s="35">
        <f t="shared" si="52"/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1">
        <v>0</v>
      </c>
      <c r="BV315" s="8"/>
      <c r="BW315" s="39">
        <f t="shared" si="53"/>
        <v>0</v>
      </c>
      <c r="BX315" s="17">
        <f t="shared" si="54"/>
        <v>0</v>
      </c>
      <c r="BY315" s="11">
        <f t="shared" si="55"/>
        <v>8.5971772567321363</v>
      </c>
      <c r="BZ315" s="12">
        <f t="shared" si="48"/>
        <v>0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>
        <v>0</v>
      </c>
      <c r="CH315" s="1">
        <v>0</v>
      </c>
      <c r="CI315" s="1">
        <v>0</v>
      </c>
      <c r="CJ315" s="1">
        <v>3</v>
      </c>
      <c r="CK315" s="1">
        <v>1</v>
      </c>
      <c r="CL315" s="8"/>
      <c r="CM315" s="8">
        <f t="shared" si="56"/>
        <v>4</v>
      </c>
      <c r="CN315" s="1">
        <v>0</v>
      </c>
      <c r="CO315" s="1">
        <v>0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>
        <v>0</v>
      </c>
      <c r="CX315" s="1">
        <v>0</v>
      </c>
      <c r="CY315" s="8"/>
      <c r="CZ315" s="8">
        <f t="shared" si="57"/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I315" s="1">
        <v>0</v>
      </c>
      <c r="DJ315" s="1">
        <v>0</v>
      </c>
      <c r="DK315" s="1">
        <v>0</v>
      </c>
      <c r="DL315" s="8"/>
      <c r="DM315" s="8">
        <f t="shared" si="58"/>
        <v>0</v>
      </c>
    </row>
    <row r="316" spans="1:117" x14ac:dyDescent="0.2">
      <c r="A316" s="26" t="s">
        <v>13</v>
      </c>
      <c r="B316" s="27" t="s">
        <v>148</v>
      </c>
      <c r="C316" s="28">
        <v>404</v>
      </c>
      <c r="D316" s="27" t="s">
        <v>401</v>
      </c>
      <c r="E316" s="27" t="s">
        <v>225</v>
      </c>
      <c r="F316" s="27" t="s">
        <v>150</v>
      </c>
      <c r="G316" s="28" t="s">
        <v>265</v>
      </c>
      <c r="H316" s="28">
        <v>6729</v>
      </c>
      <c r="I316" s="29" t="s">
        <v>476</v>
      </c>
      <c r="J316" s="32">
        <v>3.5758677179897926</v>
      </c>
      <c r="K316" s="6">
        <v>24</v>
      </c>
      <c r="L316" s="1">
        <v>2</v>
      </c>
      <c r="M316" s="1">
        <v>1</v>
      </c>
      <c r="N316" s="1">
        <v>1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8"/>
      <c r="W316" s="35">
        <f t="shared" si="49"/>
        <v>28</v>
      </c>
      <c r="X316" s="6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8"/>
      <c r="AJ316" s="35">
        <f t="shared" si="50"/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8"/>
      <c r="AW316" s="35">
        <f t="shared" si="51"/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">
        <v>0</v>
      </c>
      <c r="BI316" s="8"/>
      <c r="BJ316" s="35">
        <f t="shared" si="52"/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1">
        <v>0</v>
      </c>
      <c r="BV316" s="8"/>
      <c r="BW316" s="39">
        <f t="shared" si="53"/>
        <v>0</v>
      </c>
      <c r="BX316" s="17">
        <f t="shared" si="54"/>
        <v>0</v>
      </c>
      <c r="BY316" s="11">
        <f t="shared" si="55"/>
        <v>3.5758677179897926</v>
      </c>
      <c r="BZ316" s="12">
        <f t="shared" si="48"/>
        <v>0</v>
      </c>
      <c r="CA316" s="1">
        <v>0</v>
      </c>
      <c r="CB316" s="1">
        <v>0</v>
      </c>
      <c r="CC316" s="1">
        <v>0</v>
      </c>
      <c r="CD316" s="1">
        <v>0</v>
      </c>
      <c r="CE316" s="1">
        <v>2</v>
      </c>
      <c r="CF316" s="1">
        <v>0</v>
      </c>
      <c r="CG316" s="1">
        <v>0</v>
      </c>
      <c r="CH316" s="1">
        <v>0</v>
      </c>
      <c r="CI316" s="1">
        <v>0</v>
      </c>
      <c r="CJ316" s="1">
        <v>0</v>
      </c>
      <c r="CK316" s="1">
        <v>0</v>
      </c>
      <c r="CL316" s="8"/>
      <c r="CM316" s="8">
        <f t="shared" si="56"/>
        <v>2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X316" s="1">
        <v>0</v>
      </c>
      <c r="CY316" s="8"/>
      <c r="CZ316" s="8">
        <f t="shared" si="57"/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>
        <v>0</v>
      </c>
      <c r="DJ316" s="1">
        <v>0</v>
      </c>
      <c r="DK316" s="1">
        <v>0</v>
      </c>
      <c r="DL316" s="8"/>
      <c r="DM316" s="8">
        <f t="shared" si="58"/>
        <v>0</v>
      </c>
    </row>
    <row r="317" spans="1:117" x14ac:dyDescent="0.2">
      <c r="A317" s="26" t="s">
        <v>225</v>
      </c>
      <c r="B317" s="27" t="s">
        <v>159</v>
      </c>
      <c r="C317" s="28">
        <v>404</v>
      </c>
      <c r="D317" s="27" t="s">
        <v>401</v>
      </c>
      <c r="E317" s="27" t="s">
        <v>225</v>
      </c>
      <c r="F317" s="27" t="s">
        <v>159</v>
      </c>
      <c r="G317" s="28" t="s">
        <v>265</v>
      </c>
      <c r="H317" s="28">
        <v>6730</v>
      </c>
      <c r="I317" s="29" t="s">
        <v>201</v>
      </c>
      <c r="J317" s="32">
        <v>4.0818503949421912</v>
      </c>
      <c r="K317" s="6">
        <v>7</v>
      </c>
      <c r="L317" s="1">
        <v>19</v>
      </c>
      <c r="M317" s="1">
        <v>1</v>
      </c>
      <c r="N317" s="1">
        <v>2</v>
      </c>
      <c r="O317" s="1">
        <v>5</v>
      </c>
      <c r="P317" s="1">
        <v>0</v>
      </c>
      <c r="Q317" s="1">
        <v>2</v>
      </c>
      <c r="R317" s="1">
        <v>3</v>
      </c>
      <c r="S317" s="1">
        <v>0</v>
      </c>
      <c r="T317" s="1">
        <v>0</v>
      </c>
      <c r="U317" s="1">
        <v>3</v>
      </c>
      <c r="V317" s="8"/>
      <c r="W317" s="35">
        <f t="shared" si="49"/>
        <v>42</v>
      </c>
      <c r="X317" s="6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8"/>
      <c r="AJ317" s="35">
        <f t="shared" si="50"/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8"/>
      <c r="AW317" s="35">
        <f t="shared" si="51"/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0</v>
      </c>
      <c r="BI317" s="8"/>
      <c r="BJ317" s="35">
        <f t="shared" si="52"/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8"/>
      <c r="BW317" s="39">
        <f t="shared" si="53"/>
        <v>0</v>
      </c>
      <c r="BX317" s="17">
        <f t="shared" si="54"/>
        <v>0</v>
      </c>
      <c r="BY317" s="11">
        <f t="shared" si="55"/>
        <v>4.0818503949421912</v>
      </c>
      <c r="BZ317" s="12">
        <f t="shared" si="48"/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K317" s="1">
        <v>0</v>
      </c>
      <c r="CL317" s="8"/>
      <c r="CM317" s="8">
        <f t="shared" si="56"/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8"/>
      <c r="CZ317" s="8">
        <f t="shared" si="57"/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1">
        <v>0</v>
      </c>
      <c r="DK317" s="1">
        <v>0</v>
      </c>
      <c r="DL317" s="8"/>
      <c r="DM317" s="8">
        <f t="shared" si="58"/>
        <v>0</v>
      </c>
    </row>
    <row r="318" spans="1:117" x14ac:dyDescent="0.2">
      <c r="A318" s="26" t="s">
        <v>225</v>
      </c>
      <c r="B318" s="27" t="s">
        <v>159</v>
      </c>
      <c r="C318" s="28">
        <v>404</v>
      </c>
      <c r="D318" s="27" t="s">
        <v>401</v>
      </c>
      <c r="E318" s="27" t="s">
        <v>225</v>
      </c>
      <c r="F318" s="27" t="s">
        <v>159</v>
      </c>
      <c r="G318" s="28" t="s">
        <v>267</v>
      </c>
      <c r="H318" s="28">
        <v>6731</v>
      </c>
      <c r="I318" s="29" t="s">
        <v>202</v>
      </c>
      <c r="J318" s="32">
        <v>6.000591600546942</v>
      </c>
      <c r="K318" s="6">
        <v>26</v>
      </c>
      <c r="L318" s="1">
        <v>13</v>
      </c>
      <c r="M318" s="1">
        <v>23</v>
      </c>
      <c r="N318" s="1">
        <v>2</v>
      </c>
      <c r="O318" s="1">
        <v>4</v>
      </c>
      <c r="P318" s="1">
        <v>1</v>
      </c>
      <c r="Q318" s="1">
        <v>1</v>
      </c>
      <c r="R318" s="1">
        <v>2</v>
      </c>
      <c r="S318" s="1">
        <v>0</v>
      </c>
      <c r="T318" s="1">
        <v>1</v>
      </c>
      <c r="U318" s="1">
        <v>0</v>
      </c>
      <c r="V318" s="8"/>
      <c r="W318" s="35">
        <f t="shared" si="49"/>
        <v>73</v>
      </c>
      <c r="X318" s="6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8"/>
      <c r="AJ318" s="35">
        <f t="shared" si="50"/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8"/>
      <c r="AW318" s="35">
        <f t="shared" si="51"/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0</v>
      </c>
      <c r="BI318" s="8"/>
      <c r="BJ318" s="35">
        <f t="shared" si="52"/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1">
        <v>0</v>
      </c>
      <c r="BV318" s="8"/>
      <c r="BW318" s="39">
        <f t="shared" si="53"/>
        <v>0</v>
      </c>
      <c r="BX318" s="17">
        <f t="shared" si="54"/>
        <v>0</v>
      </c>
      <c r="BY318" s="11">
        <f t="shared" si="55"/>
        <v>6.000591600546942</v>
      </c>
      <c r="BZ318" s="12">
        <f t="shared" si="48"/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1</v>
      </c>
      <c r="CI318" s="1">
        <v>0</v>
      </c>
      <c r="CJ318" s="1">
        <v>0</v>
      </c>
      <c r="CK318" s="1">
        <v>0</v>
      </c>
      <c r="CL318" s="8"/>
      <c r="CM318" s="8">
        <f t="shared" si="56"/>
        <v>1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8"/>
      <c r="CZ318" s="8">
        <f t="shared" si="57"/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K318" s="1">
        <v>0</v>
      </c>
      <c r="DL318" s="8"/>
      <c r="DM318" s="8">
        <f t="shared" si="58"/>
        <v>0</v>
      </c>
    </row>
    <row r="319" spans="1:117" x14ac:dyDescent="0.2">
      <c r="A319" s="26" t="s">
        <v>225</v>
      </c>
      <c r="B319" s="27" t="s">
        <v>172</v>
      </c>
      <c r="C319" s="28">
        <v>404</v>
      </c>
      <c r="D319" s="27" t="s">
        <v>401</v>
      </c>
      <c r="E319" s="27" t="s">
        <v>225</v>
      </c>
      <c r="F319" s="27" t="s">
        <v>172</v>
      </c>
      <c r="G319" s="28" t="s">
        <v>265</v>
      </c>
      <c r="H319" s="28">
        <v>6740</v>
      </c>
      <c r="I319" s="29" t="s">
        <v>477</v>
      </c>
      <c r="J319" s="32">
        <v>2.8068851803706418</v>
      </c>
      <c r="K319" s="6">
        <v>7</v>
      </c>
      <c r="L319" s="1">
        <v>5</v>
      </c>
      <c r="M319" s="1">
        <v>0</v>
      </c>
      <c r="N319" s="1">
        <v>3</v>
      </c>
      <c r="O319" s="1">
        <v>4</v>
      </c>
      <c r="P319" s="1">
        <v>2</v>
      </c>
      <c r="Q319" s="1">
        <v>1</v>
      </c>
      <c r="R319" s="1">
        <v>2</v>
      </c>
      <c r="S319" s="1">
        <v>4</v>
      </c>
      <c r="T319" s="1">
        <v>1</v>
      </c>
      <c r="U319" s="1">
        <v>0</v>
      </c>
      <c r="V319" s="8"/>
      <c r="W319" s="35">
        <f t="shared" si="49"/>
        <v>29</v>
      </c>
      <c r="X319" s="6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8"/>
      <c r="AJ319" s="35">
        <f t="shared" si="50"/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8"/>
      <c r="AW319" s="35">
        <f t="shared" si="51"/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">
        <v>0</v>
      </c>
      <c r="BI319" s="8"/>
      <c r="BJ319" s="35">
        <f t="shared" si="52"/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1">
        <v>0</v>
      </c>
      <c r="BV319" s="8"/>
      <c r="BW319" s="39">
        <f t="shared" si="53"/>
        <v>0</v>
      </c>
      <c r="BX319" s="17">
        <f t="shared" si="54"/>
        <v>0</v>
      </c>
      <c r="BY319" s="11">
        <f t="shared" si="55"/>
        <v>2.8068851803706418</v>
      </c>
      <c r="BZ319" s="12">
        <f t="shared" si="48"/>
        <v>0</v>
      </c>
      <c r="CA319" s="1">
        <v>0</v>
      </c>
      <c r="CB319" s="1">
        <v>0</v>
      </c>
      <c r="CC319" s="1">
        <v>0</v>
      </c>
      <c r="CD319" s="1">
        <v>0</v>
      </c>
      <c r="CE319" s="1">
        <v>0</v>
      </c>
      <c r="CF319" s="1">
        <v>0</v>
      </c>
      <c r="CG319" s="1">
        <v>0</v>
      </c>
      <c r="CH319" s="1">
        <v>0</v>
      </c>
      <c r="CI319" s="1">
        <v>0</v>
      </c>
      <c r="CJ319" s="1">
        <v>0</v>
      </c>
      <c r="CK319" s="1">
        <v>0</v>
      </c>
      <c r="CL319" s="8"/>
      <c r="CM319" s="8">
        <f t="shared" si="56"/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>
        <v>0</v>
      </c>
      <c r="CX319" s="1">
        <v>0</v>
      </c>
      <c r="CY319" s="8"/>
      <c r="CZ319" s="8">
        <f t="shared" si="57"/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1">
        <v>0</v>
      </c>
      <c r="DK319" s="1">
        <v>0</v>
      </c>
      <c r="DL319" s="8"/>
      <c r="DM319" s="8">
        <f t="shared" si="58"/>
        <v>0</v>
      </c>
    </row>
    <row r="320" spans="1:117" x14ac:dyDescent="0.2">
      <c r="A320" s="26" t="s">
        <v>9</v>
      </c>
      <c r="B320" s="27" t="s">
        <v>10</v>
      </c>
      <c r="C320" s="28">
        <v>406</v>
      </c>
      <c r="D320" s="27" t="s">
        <v>366</v>
      </c>
      <c r="E320" s="27" t="s">
        <v>9</v>
      </c>
      <c r="F320" s="27" t="s">
        <v>10</v>
      </c>
      <c r="G320" s="28" t="s">
        <v>265</v>
      </c>
      <c r="H320" s="28">
        <v>6763</v>
      </c>
      <c r="I320" s="29" t="s">
        <v>478</v>
      </c>
      <c r="J320" s="32">
        <v>9.1899800352337664</v>
      </c>
      <c r="K320" s="6">
        <v>10</v>
      </c>
      <c r="L320" s="1">
        <v>3</v>
      </c>
      <c r="M320" s="1">
        <v>5</v>
      </c>
      <c r="N320" s="1">
        <v>2</v>
      </c>
      <c r="O320" s="1">
        <v>2</v>
      </c>
      <c r="P320" s="1">
        <v>1</v>
      </c>
      <c r="Q320" s="1">
        <v>5</v>
      </c>
      <c r="R320" s="1">
        <v>3</v>
      </c>
      <c r="S320" s="1">
        <v>0</v>
      </c>
      <c r="T320" s="1">
        <v>0</v>
      </c>
      <c r="U320" s="1">
        <v>0</v>
      </c>
      <c r="V320" s="8"/>
      <c r="W320" s="35">
        <f t="shared" si="49"/>
        <v>31</v>
      </c>
      <c r="X320" s="6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8"/>
      <c r="AJ320" s="35">
        <f t="shared" si="50"/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8"/>
      <c r="AW320" s="35">
        <f t="shared" si="51"/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0</v>
      </c>
      <c r="BI320" s="8"/>
      <c r="BJ320" s="35">
        <f t="shared" si="52"/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U320" s="1">
        <v>0</v>
      </c>
      <c r="BV320" s="8"/>
      <c r="BW320" s="39">
        <f t="shared" si="53"/>
        <v>0</v>
      </c>
      <c r="BX320" s="17">
        <f t="shared" si="54"/>
        <v>0</v>
      </c>
      <c r="BY320" s="11">
        <f t="shared" si="55"/>
        <v>9.1899800352337664</v>
      </c>
      <c r="BZ320" s="12">
        <f t="shared" si="48"/>
        <v>0</v>
      </c>
      <c r="CA320" s="1">
        <v>0</v>
      </c>
      <c r="CB320" s="1">
        <v>0</v>
      </c>
      <c r="CC320" s="1">
        <v>4</v>
      </c>
      <c r="CD320" s="1">
        <v>0</v>
      </c>
      <c r="CE320" s="1">
        <v>0</v>
      </c>
      <c r="CF320" s="1">
        <v>0</v>
      </c>
      <c r="CG320" s="1">
        <v>4</v>
      </c>
      <c r="CH320" s="1">
        <v>0</v>
      </c>
      <c r="CI320" s="1">
        <v>0</v>
      </c>
      <c r="CJ320" s="1">
        <v>0</v>
      </c>
      <c r="CK320" s="1">
        <v>0</v>
      </c>
      <c r="CL320" s="8"/>
      <c r="CM320" s="8">
        <f t="shared" si="56"/>
        <v>8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1">
        <v>0</v>
      </c>
      <c r="CY320" s="8"/>
      <c r="CZ320" s="8">
        <f t="shared" si="57"/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J320" s="1">
        <v>0</v>
      </c>
      <c r="DK320" s="1">
        <v>0</v>
      </c>
      <c r="DL320" s="8"/>
      <c r="DM320" s="8">
        <f t="shared" si="58"/>
        <v>0</v>
      </c>
    </row>
    <row r="321" spans="1:117" x14ac:dyDescent="0.2">
      <c r="A321" s="26" t="s">
        <v>9</v>
      </c>
      <c r="B321" s="27" t="s">
        <v>139</v>
      </c>
      <c r="C321" s="28">
        <v>406</v>
      </c>
      <c r="D321" s="27" t="s">
        <v>366</v>
      </c>
      <c r="E321" s="27" t="s">
        <v>9</v>
      </c>
      <c r="F321" s="27" t="s">
        <v>139</v>
      </c>
      <c r="G321" s="28" t="s">
        <v>265</v>
      </c>
      <c r="H321" s="28">
        <v>6764</v>
      </c>
      <c r="I321" s="29" t="s">
        <v>479</v>
      </c>
      <c r="J321" s="32">
        <v>6.7911977199503077</v>
      </c>
      <c r="K321" s="6">
        <v>13</v>
      </c>
      <c r="L321" s="1">
        <v>7</v>
      </c>
      <c r="M321" s="1">
        <v>6</v>
      </c>
      <c r="N321" s="1">
        <v>8</v>
      </c>
      <c r="O321" s="1">
        <v>2</v>
      </c>
      <c r="P321" s="1">
        <v>1</v>
      </c>
      <c r="Q321" s="1">
        <v>0</v>
      </c>
      <c r="R321" s="1">
        <v>1</v>
      </c>
      <c r="S321" s="1">
        <v>0</v>
      </c>
      <c r="T321" s="1">
        <v>0</v>
      </c>
      <c r="U321" s="1">
        <v>0</v>
      </c>
      <c r="V321" s="8"/>
      <c r="W321" s="35">
        <f t="shared" si="49"/>
        <v>38</v>
      </c>
      <c r="X321" s="6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8"/>
      <c r="AJ321" s="35">
        <f t="shared" si="50"/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8"/>
      <c r="AW321" s="35">
        <f t="shared" si="51"/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>
        <v>0</v>
      </c>
      <c r="BI321" s="8"/>
      <c r="BJ321" s="35">
        <f t="shared" si="52"/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0</v>
      </c>
      <c r="BV321" s="8"/>
      <c r="BW321" s="39">
        <f t="shared" si="53"/>
        <v>0</v>
      </c>
      <c r="BX321" s="17">
        <f t="shared" si="54"/>
        <v>0</v>
      </c>
      <c r="BY321" s="11">
        <f t="shared" si="55"/>
        <v>6.7911977199503077</v>
      </c>
      <c r="BZ321" s="12">
        <f t="shared" si="48"/>
        <v>0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0</v>
      </c>
      <c r="CH321" s="1">
        <v>0</v>
      </c>
      <c r="CI321" s="1">
        <v>0</v>
      </c>
      <c r="CJ321" s="1">
        <v>0</v>
      </c>
      <c r="CK321" s="1">
        <v>0</v>
      </c>
      <c r="CL321" s="8"/>
      <c r="CM321" s="8">
        <f t="shared" si="56"/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X321" s="1">
        <v>0</v>
      </c>
      <c r="CY321" s="8"/>
      <c r="CZ321" s="8">
        <f t="shared" si="57"/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I321" s="1">
        <v>0</v>
      </c>
      <c r="DJ321" s="1">
        <v>0</v>
      </c>
      <c r="DK321" s="1">
        <v>0</v>
      </c>
      <c r="DL321" s="8"/>
      <c r="DM321" s="8">
        <f t="shared" si="58"/>
        <v>0</v>
      </c>
    </row>
    <row r="322" spans="1:117" x14ac:dyDescent="0.2">
      <c r="A322" s="26" t="s">
        <v>225</v>
      </c>
      <c r="B322" s="27" t="s">
        <v>150</v>
      </c>
      <c r="C322" s="28">
        <v>404</v>
      </c>
      <c r="D322" s="27" t="s">
        <v>401</v>
      </c>
      <c r="E322" s="27" t="s">
        <v>225</v>
      </c>
      <c r="F322" s="27" t="s">
        <v>150</v>
      </c>
      <c r="G322" s="28" t="s">
        <v>265</v>
      </c>
      <c r="H322" s="28">
        <v>6765</v>
      </c>
      <c r="I322" s="29" t="s">
        <v>480</v>
      </c>
      <c r="J322" s="32">
        <v>3.4698796011369297</v>
      </c>
      <c r="K322" s="6">
        <v>23</v>
      </c>
      <c r="L322" s="1">
        <v>3</v>
      </c>
      <c r="M322" s="1">
        <v>3</v>
      </c>
      <c r="N322" s="1">
        <v>3</v>
      </c>
      <c r="O322" s="1">
        <v>17</v>
      </c>
      <c r="P322" s="1">
        <v>0</v>
      </c>
      <c r="Q322" s="1">
        <v>0</v>
      </c>
      <c r="R322" s="1">
        <v>1</v>
      </c>
      <c r="S322" s="1">
        <v>0</v>
      </c>
      <c r="T322" s="1">
        <v>3</v>
      </c>
      <c r="U322" s="1">
        <v>0</v>
      </c>
      <c r="V322" s="8"/>
      <c r="W322" s="35">
        <f t="shared" si="49"/>
        <v>53</v>
      </c>
      <c r="X322" s="6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8"/>
      <c r="AJ322" s="35">
        <f t="shared" si="50"/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8"/>
      <c r="AW322" s="35">
        <f t="shared" si="51"/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">
        <v>0</v>
      </c>
      <c r="BI322" s="8"/>
      <c r="BJ322" s="35">
        <f t="shared" si="52"/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8"/>
      <c r="BW322" s="39">
        <f t="shared" si="53"/>
        <v>0</v>
      </c>
      <c r="BX322" s="17">
        <f t="shared" si="54"/>
        <v>0</v>
      </c>
      <c r="BY322" s="11">
        <f t="shared" si="55"/>
        <v>3.4698796011369297</v>
      </c>
      <c r="BZ322" s="12">
        <f t="shared" si="48"/>
        <v>0</v>
      </c>
      <c r="CA322" s="1">
        <v>0</v>
      </c>
      <c r="CB322" s="1">
        <v>0</v>
      </c>
      <c r="CC322" s="1">
        <v>0</v>
      </c>
      <c r="CD322" s="1">
        <v>0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1">
        <v>0</v>
      </c>
      <c r="CK322" s="1">
        <v>0</v>
      </c>
      <c r="CL322" s="8"/>
      <c r="CM322" s="8">
        <f t="shared" si="56"/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CX322" s="1">
        <v>0</v>
      </c>
      <c r="CY322" s="8"/>
      <c r="CZ322" s="8">
        <f t="shared" si="57"/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>
        <v>0</v>
      </c>
      <c r="DJ322" s="1">
        <v>0</v>
      </c>
      <c r="DK322" s="1">
        <v>0</v>
      </c>
      <c r="DL322" s="8"/>
      <c r="DM322" s="8">
        <f t="shared" si="58"/>
        <v>0</v>
      </c>
    </row>
    <row r="323" spans="1:117" x14ac:dyDescent="0.2">
      <c r="A323" s="26" t="s">
        <v>4</v>
      </c>
      <c r="B323" s="27" t="s">
        <v>15</v>
      </c>
      <c r="C323" s="28">
        <v>400</v>
      </c>
      <c r="D323" s="27" t="s">
        <v>296</v>
      </c>
      <c r="E323" s="27" t="s">
        <v>17</v>
      </c>
      <c r="F323" s="27" t="s">
        <v>30</v>
      </c>
      <c r="G323" s="28" t="s">
        <v>302</v>
      </c>
      <c r="H323" s="28">
        <v>6794</v>
      </c>
      <c r="I323" s="29" t="s">
        <v>481</v>
      </c>
      <c r="J323" s="32">
        <v>31.6706533179124</v>
      </c>
      <c r="K323" s="6">
        <v>103</v>
      </c>
      <c r="L323" s="1">
        <v>33</v>
      </c>
      <c r="M323" s="1">
        <v>39</v>
      </c>
      <c r="N323" s="1">
        <v>443</v>
      </c>
      <c r="O323" s="1">
        <v>130</v>
      </c>
      <c r="P323" s="1">
        <v>31</v>
      </c>
      <c r="Q323" s="1">
        <v>9</v>
      </c>
      <c r="R323" s="1">
        <v>6</v>
      </c>
      <c r="S323" s="1">
        <v>2</v>
      </c>
      <c r="T323" s="1">
        <v>8</v>
      </c>
      <c r="U323" s="1">
        <v>7</v>
      </c>
      <c r="V323" s="8"/>
      <c r="W323" s="35">
        <f t="shared" si="49"/>
        <v>811</v>
      </c>
      <c r="X323" s="6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8"/>
      <c r="AJ323" s="35">
        <f t="shared" si="50"/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8"/>
      <c r="AW323" s="35">
        <f t="shared" si="51"/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I323" s="8"/>
      <c r="BJ323" s="35">
        <f t="shared" si="52"/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U323" s="1">
        <v>0</v>
      </c>
      <c r="BV323" s="8"/>
      <c r="BW323" s="39">
        <f t="shared" si="53"/>
        <v>0</v>
      </c>
      <c r="BX323" s="17">
        <f t="shared" si="54"/>
        <v>0</v>
      </c>
      <c r="BY323" s="11">
        <f t="shared" si="55"/>
        <v>31.6706533179124</v>
      </c>
      <c r="BZ323" s="12">
        <f t="shared" si="48"/>
        <v>0</v>
      </c>
      <c r="CA323" s="1">
        <v>35</v>
      </c>
      <c r="CB323" s="1">
        <v>11</v>
      </c>
      <c r="CC323" s="1">
        <v>23</v>
      </c>
      <c r="CD323" s="1">
        <v>14</v>
      </c>
      <c r="CE323" s="1">
        <v>17</v>
      </c>
      <c r="CF323" s="1">
        <v>23</v>
      </c>
      <c r="CG323" s="1">
        <v>14</v>
      </c>
      <c r="CH323" s="1">
        <v>9</v>
      </c>
      <c r="CI323" s="1">
        <v>9</v>
      </c>
      <c r="CJ323" s="1">
        <v>1</v>
      </c>
      <c r="CK323" s="1">
        <v>4</v>
      </c>
      <c r="CL323" s="8"/>
      <c r="CM323" s="8">
        <f t="shared" si="56"/>
        <v>160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1">
        <v>0</v>
      </c>
      <c r="CY323" s="8"/>
      <c r="CZ323" s="8">
        <f t="shared" si="57"/>
        <v>0</v>
      </c>
      <c r="DA323" s="1">
        <v>0</v>
      </c>
      <c r="DB323" s="1">
        <v>0</v>
      </c>
      <c r="DC323" s="1">
        <v>4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1">
        <v>0</v>
      </c>
      <c r="DK323" s="1">
        <v>0</v>
      </c>
      <c r="DL323" s="8"/>
      <c r="DM323" s="8">
        <f t="shared" si="58"/>
        <v>4</v>
      </c>
    </row>
    <row r="324" spans="1:117" x14ac:dyDescent="0.2">
      <c r="A324" s="26" t="s">
        <v>225</v>
      </c>
      <c r="B324" s="27" t="s">
        <v>164</v>
      </c>
      <c r="C324" s="28">
        <v>404</v>
      </c>
      <c r="D324" s="27" t="s">
        <v>401</v>
      </c>
      <c r="E324" s="27" t="s">
        <v>225</v>
      </c>
      <c r="F324" s="27" t="s">
        <v>164</v>
      </c>
      <c r="G324" s="28" t="s">
        <v>265</v>
      </c>
      <c r="H324" s="28">
        <v>6826</v>
      </c>
      <c r="I324" s="29" t="s">
        <v>203</v>
      </c>
      <c r="J324" s="32">
        <v>7.8220886179271112</v>
      </c>
      <c r="K324" s="6">
        <v>1</v>
      </c>
      <c r="L324" s="1">
        <v>1</v>
      </c>
      <c r="M324" s="1">
        <v>15</v>
      </c>
      <c r="N324" s="1">
        <v>0</v>
      </c>
      <c r="O324" s="1">
        <v>6</v>
      </c>
      <c r="P324" s="1">
        <v>0</v>
      </c>
      <c r="Q324" s="1">
        <v>0</v>
      </c>
      <c r="R324" s="1">
        <v>0</v>
      </c>
      <c r="S324" s="1">
        <v>0</v>
      </c>
      <c r="T324" s="1">
        <v>1</v>
      </c>
      <c r="U324" s="1">
        <v>2</v>
      </c>
      <c r="V324" s="8"/>
      <c r="W324" s="35">
        <f t="shared" si="49"/>
        <v>26</v>
      </c>
      <c r="X324" s="6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8"/>
      <c r="AJ324" s="35">
        <f t="shared" si="50"/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8"/>
      <c r="AW324" s="35">
        <f t="shared" si="51"/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0</v>
      </c>
      <c r="BI324" s="8"/>
      <c r="BJ324" s="35">
        <f t="shared" si="52"/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1">
        <v>0</v>
      </c>
      <c r="BV324" s="8"/>
      <c r="BW324" s="39">
        <f t="shared" si="53"/>
        <v>0</v>
      </c>
      <c r="BX324" s="17">
        <f t="shared" si="54"/>
        <v>0</v>
      </c>
      <c r="BY324" s="11">
        <f t="shared" si="55"/>
        <v>7.8220886179271112</v>
      </c>
      <c r="BZ324" s="12">
        <f t="shared" si="48"/>
        <v>0</v>
      </c>
      <c r="CA324" s="1">
        <v>0</v>
      </c>
      <c r="CB324" s="1">
        <v>0</v>
      </c>
      <c r="CC324" s="1">
        <v>0</v>
      </c>
      <c r="CD324" s="1">
        <v>0</v>
      </c>
      <c r="CE324" s="1">
        <v>0</v>
      </c>
      <c r="CF324" s="1">
        <v>0</v>
      </c>
      <c r="CG324" s="1">
        <v>0</v>
      </c>
      <c r="CH324" s="1">
        <v>0</v>
      </c>
      <c r="CI324" s="1">
        <v>0</v>
      </c>
      <c r="CJ324" s="1">
        <v>0</v>
      </c>
      <c r="CK324" s="1">
        <v>0</v>
      </c>
      <c r="CL324" s="8"/>
      <c r="CM324" s="8">
        <f t="shared" si="56"/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X324" s="1">
        <v>0</v>
      </c>
      <c r="CY324" s="8"/>
      <c r="CZ324" s="8">
        <f t="shared" si="57"/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1">
        <v>0</v>
      </c>
      <c r="DK324" s="1">
        <v>0</v>
      </c>
      <c r="DL324" s="8"/>
      <c r="DM324" s="8">
        <f t="shared" si="58"/>
        <v>0</v>
      </c>
    </row>
    <row r="325" spans="1:117" x14ac:dyDescent="0.2">
      <c r="A325" s="26" t="s">
        <v>4</v>
      </c>
      <c r="B325" s="27" t="s">
        <v>15</v>
      </c>
      <c r="C325" s="28">
        <v>400</v>
      </c>
      <c r="D325" s="27" t="s">
        <v>296</v>
      </c>
      <c r="E325" s="27" t="s">
        <v>17</v>
      </c>
      <c r="F325" s="27" t="s">
        <v>30</v>
      </c>
      <c r="G325" s="28" t="s">
        <v>265</v>
      </c>
      <c r="H325" s="28">
        <v>6846</v>
      </c>
      <c r="I325" s="29" t="s">
        <v>204</v>
      </c>
      <c r="J325" s="32">
        <v>16.087928466702738</v>
      </c>
      <c r="K325" s="6">
        <v>13</v>
      </c>
      <c r="L325" s="1">
        <v>10</v>
      </c>
      <c r="M325" s="1">
        <v>5</v>
      </c>
      <c r="N325" s="1">
        <v>2</v>
      </c>
      <c r="O325" s="1">
        <v>2</v>
      </c>
      <c r="P325" s="1">
        <v>4</v>
      </c>
      <c r="Q325" s="1">
        <v>4</v>
      </c>
      <c r="R325" s="1">
        <v>3</v>
      </c>
      <c r="S325" s="1">
        <v>2</v>
      </c>
      <c r="T325" s="1">
        <v>1</v>
      </c>
      <c r="U325" s="1">
        <v>0</v>
      </c>
      <c r="V325" s="8"/>
      <c r="W325" s="35">
        <f t="shared" si="49"/>
        <v>46</v>
      </c>
      <c r="X325" s="6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8"/>
      <c r="AJ325" s="35">
        <f t="shared" si="50"/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8"/>
      <c r="AW325" s="35">
        <f t="shared" si="51"/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">
        <v>0</v>
      </c>
      <c r="BI325" s="8"/>
      <c r="BJ325" s="35">
        <f t="shared" si="52"/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1">
        <v>0</v>
      </c>
      <c r="BV325" s="8"/>
      <c r="BW325" s="39">
        <f t="shared" si="53"/>
        <v>0</v>
      </c>
      <c r="BX325" s="17">
        <f t="shared" si="54"/>
        <v>0</v>
      </c>
      <c r="BY325" s="11">
        <f t="shared" si="55"/>
        <v>16.087928466702738</v>
      </c>
      <c r="BZ325" s="12">
        <f t="shared" ref="BZ325:BZ388" si="59">IFERROR(BX325/BY325,0) * 100</f>
        <v>0</v>
      </c>
      <c r="CA325" s="1">
        <v>4</v>
      </c>
      <c r="CB325" s="1">
        <v>3</v>
      </c>
      <c r="CC325" s="1">
        <v>5</v>
      </c>
      <c r="CD325" s="1">
        <v>1</v>
      </c>
      <c r="CE325" s="1">
        <v>0</v>
      </c>
      <c r="CF325" s="1">
        <v>1</v>
      </c>
      <c r="CG325" s="1">
        <v>2</v>
      </c>
      <c r="CH325" s="1">
        <v>0</v>
      </c>
      <c r="CI325" s="1">
        <v>0</v>
      </c>
      <c r="CJ325" s="1">
        <v>0</v>
      </c>
      <c r="CK325" s="1">
        <v>0</v>
      </c>
      <c r="CL325" s="8"/>
      <c r="CM325" s="8">
        <f t="shared" si="56"/>
        <v>16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0</v>
      </c>
      <c r="CX325" s="1">
        <v>0</v>
      </c>
      <c r="CY325" s="8"/>
      <c r="CZ325" s="8">
        <f t="shared" si="57"/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>
        <v>0</v>
      </c>
      <c r="DK325" s="1">
        <v>0</v>
      </c>
      <c r="DL325" s="8"/>
      <c r="DM325" s="8">
        <f t="shared" si="58"/>
        <v>0</v>
      </c>
    </row>
    <row r="326" spans="1:117" x14ac:dyDescent="0.2">
      <c r="A326" s="26" t="s">
        <v>225</v>
      </c>
      <c r="B326" s="27" t="s">
        <v>154</v>
      </c>
      <c r="C326" s="28">
        <v>404</v>
      </c>
      <c r="D326" s="27" t="s">
        <v>401</v>
      </c>
      <c r="E326" s="27" t="s">
        <v>225</v>
      </c>
      <c r="F326" s="27" t="s">
        <v>154</v>
      </c>
      <c r="G326" s="28" t="s">
        <v>265</v>
      </c>
      <c r="H326" s="28">
        <v>6847</v>
      </c>
      <c r="I326" s="29" t="s">
        <v>205</v>
      </c>
      <c r="J326" s="32">
        <v>4.1833037067379282</v>
      </c>
      <c r="K326" s="6">
        <v>0</v>
      </c>
      <c r="L326" s="1">
        <v>2</v>
      </c>
      <c r="M326" s="1">
        <v>16</v>
      </c>
      <c r="N326" s="1">
        <v>12</v>
      </c>
      <c r="O326" s="1">
        <v>0</v>
      </c>
      <c r="P326" s="1">
        <v>4</v>
      </c>
      <c r="Q326" s="1">
        <v>0</v>
      </c>
      <c r="R326" s="1">
        <v>0</v>
      </c>
      <c r="S326" s="1">
        <v>0</v>
      </c>
      <c r="T326" s="1">
        <v>3</v>
      </c>
      <c r="U326" s="1">
        <v>0</v>
      </c>
      <c r="V326" s="8"/>
      <c r="W326" s="35">
        <f t="shared" ref="W326:W389" si="60">SUM(K326:V326)</f>
        <v>37</v>
      </c>
      <c r="X326" s="6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8"/>
      <c r="AJ326" s="35">
        <f t="shared" ref="AJ326:AJ389" si="61">SUM(X326:AI326)</f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8"/>
      <c r="AW326" s="35">
        <f t="shared" ref="AW326:AW389" si="62">SUM(AK326:AV326)</f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">
        <v>0</v>
      </c>
      <c r="BI326" s="8"/>
      <c r="BJ326" s="35">
        <f t="shared" ref="BJ326:BJ389" si="63">SUM(AX326:BI326)</f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1">
        <v>0</v>
      </c>
      <c r="BV326" s="8"/>
      <c r="BW326" s="39">
        <f t="shared" ref="BW326:BW389" si="64">SUM(BK326:BV326)</f>
        <v>0</v>
      </c>
      <c r="BX326" s="17">
        <f t="shared" ref="BX326:BX389" si="65">AJ326+AW326+BJ326+BW326</f>
        <v>0</v>
      </c>
      <c r="BY326" s="11">
        <f t="shared" ref="BY326:BY389" si="66">+J326</f>
        <v>4.1833037067379282</v>
      </c>
      <c r="BZ326" s="12">
        <f t="shared" si="59"/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0</v>
      </c>
      <c r="CF326" s="1">
        <v>0</v>
      </c>
      <c r="CG326" s="1">
        <v>0</v>
      </c>
      <c r="CH326" s="1">
        <v>0</v>
      </c>
      <c r="CI326" s="1">
        <v>0</v>
      </c>
      <c r="CJ326" s="1">
        <v>0</v>
      </c>
      <c r="CK326" s="1">
        <v>0</v>
      </c>
      <c r="CL326" s="8"/>
      <c r="CM326" s="8">
        <f t="shared" ref="CM326:CM389" si="67">SUM(CA326:CL326)</f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X326" s="1">
        <v>0</v>
      </c>
      <c r="CY326" s="8"/>
      <c r="CZ326" s="8">
        <f t="shared" ref="CZ326:CZ389" si="68">SUM(CN326:CY326)</f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>
        <v>0</v>
      </c>
      <c r="DK326" s="1">
        <v>0</v>
      </c>
      <c r="DL326" s="8"/>
      <c r="DM326" s="8">
        <f t="shared" ref="DM326:DM389" si="69">SUM(DA326:DL326)</f>
        <v>0</v>
      </c>
    </row>
    <row r="327" spans="1:117" x14ac:dyDescent="0.2">
      <c r="A327" s="26" t="s">
        <v>4</v>
      </c>
      <c r="B327" s="27" t="s">
        <v>28</v>
      </c>
      <c r="C327" s="28">
        <v>400</v>
      </c>
      <c r="D327" s="27" t="s">
        <v>296</v>
      </c>
      <c r="E327" s="27" t="s">
        <v>17</v>
      </c>
      <c r="F327" s="27" t="s">
        <v>28</v>
      </c>
      <c r="G327" s="28" t="s">
        <v>265</v>
      </c>
      <c r="H327" s="28">
        <v>6848</v>
      </c>
      <c r="I327" s="29" t="s">
        <v>206</v>
      </c>
      <c r="J327" s="32">
        <v>11.024704757948889</v>
      </c>
      <c r="K327" s="6">
        <v>16</v>
      </c>
      <c r="L327" s="1">
        <v>12</v>
      </c>
      <c r="M327" s="1">
        <v>3</v>
      </c>
      <c r="N327" s="1">
        <v>3</v>
      </c>
      <c r="O327" s="1">
        <v>2</v>
      </c>
      <c r="P327" s="1">
        <v>0</v>
      </c>
      <c r="Q327" s="1">
        <v>1</v>
      </c>
      <c r="R327" s="1">
        <v>0</v>
      </c>
      <c r="S327" s="1">
        <v>0</v>
      </c>
      <c r="T327" s="1">
        <v>0</v>
      </c>
      <c r="U327" s="1">
        <v>0</v>
      </c>
      <c r="V327" s="8"/>
      <c r="W327" s="35">
        <f t="shared" si="60"/>
        <v>37</v>
      </c>
      <c r="X327" s="6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8"/>
      <c r="AJ327" s="35">
        <f t="shared" si="61"/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8"/>
      <c r="AW327" s="35">
        <f t="shared" si="62"/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0</v>
      </c>
      <c r="BI327" s="8"/>
      <c r="BJ327" s="35">
        <f t="shared" si="63"/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1">
        <v>0</v>
      </c>
      <c r="BV327" s="8"/>
      <c r="BW327" s="39">
        <f t="shared" si="64"/>
        <v>0</v>
      </c>
      <c r="BX327" s="17">
        <f t="shared" si="65"/>
        <v>0</v>
      </c>
      <c r="BY327" s="11">
        <f t="shared" si="66"/>
        <v>11.024704757948889</v>
      </c>
      <c r="BZ327" s="12">
        <f t="shared" si="59"/>
        <v>0</v>
      </c>
      <c r="CA327" s="1">
        <v>3</v>
      </c>
      <c r="CB327" s="1">
        <v>0</v>
      </c>
      <c r="CC327" s="1">
        <v>7</v>
      </c>
      <c r="CD327" s="1">
        <v>0</v>
      </c>
      <c r="CE327" s="1">
        <v>0</v>
      </c>
      <c r="CF327" s="1">
        <v>5</v>
      </c>
      <c r="CG327" s="1">
        <v>4</v>
      </c>
      <c r="CH327" s="1">
        <v>0</v>
      </c>
      <c r="CI327" s="1">
        <v>0</v>
      </c>
      <c r="CJ327" s="1">
        <v>0</v>
      </c>
      <c r="CK327" s="1">
        <v>0</v>
      </c>
      <c r="CL327" s="8"/>
      <c r="CM327" s="8">
        <f t="shared" si="67"/>
        <v>19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8"/>
      <c r="CZ327" s="8">
        <f t="shared" si="68"/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>
        <v>0</v>
      </c>
      <c r="DJ327" s="1">
        <v>0</v>
      </c>
      <c r="DK327" s="1">
        <v>0</v>
      </c>
      <c r="DL327" s="8"/>
      <c r="DM327" s="8">
        <f t="shared" si="69"/>
        <v>0</v>
      </c>
    </row>
    <row r="328" spans="1:117" x14ac:dyDescent="0.2">
      <c r="A328" s="26" t="s">
        <v>3</v>
      </c>
      <c r="B328" s="27" t="s">
        <v>99</v>
      </c>
      <c r="C328" s="28">
        <v>407</v>
      </c>
      <c r="D328" s="27" t="s">
        <v>334</v>
      </c>
      <c r="E328" s="27" t="s">
        <v>3</v>
      </c>
      <c r="F328" s="27" t="s">
        <v>98</v>
      </c>
      <c r="G328" s="28" t="s">
        <v>265</v>
      </c>
      <c r="H328" s="28">
        <v>6924</v>
      </c>
      <c r="I328" s="29" t="s">
        <v>207</v>
      </c>
      <c r="J328" s="32">
        <v>6.5846758770206408</v>
      </c>
      <c r="K328" s="6">
        <v>0</v>
      </c>
      <c r="L328" s="1">
        <v>3</v>
      </c>
      <c r="M328" s="1">
        <v>5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4</v>
      </c>
      <c r="T328" s="1">
        <v>0</v>
      </c>
      <c r="U328" s="1">
        <v>0</v>
      </c>
      <c r="V328" s="8"/>
      <c r="W328" s="35">
        <f t="shared" si="60"/>
        <v>12</v>
      </c>
      <c r="X328" s="6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8"/>
      <c r="AJ328" s="35">
        <f t="shared" si="61"/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8"/>
      <c r="AW328" s="35">
        <f t="shared" si="62"/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0</v>
      </c>
      <c r="BI328" s="8"/>
      <c r="BJ328" s="35">
        <f t="shared" si="63"/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0</v>
      </c>
      <c r="BV328" s="8"/>
      <c r="BW328" s="39">
        <f t="shared" si="64"/>
        <v>0</v>
      </c>
      <c r="BX328" s="17">
        <f t="shared" si="65"/>
        <v>0</v>
      </c>
      <c r="BY328" s="11">
        <f t="shared" si="66"/>
        <v>6.5846758770206408</v>
      </c>
      <c r="BZ328" s="12">
        <f t="shared" si="59"/>
        <v>0</v>
      </c>
      <c r="CA328" s="1">
        <v>0</v>
      </c>
      <c r="CB328" s="1">
        <v>3</v>
      </c>
      <c r="CC328" s="1">
        <v>0</v>
      </c>
      <c r="CD328" s="1">
        <v>0</v>
      </c>
      <c r="CE328" s="1">
        <v>1</v>
      </c>
      <c r="CF328" s="1">
        <v>0</v>
      </c>
      <c r="CG328" s="1">
        <v>2</v>
      </c>
      <c r="CH328" s="1">
        <v>1</v>
      </c>
      <c r="CI328" s="1">
        <v>0</v>
      </c>
      <c r="CJ328" s="1">
        <v>0</v>
      </c>
      <c r="CK328" s="1">
        <v>0</v>
      </c>
      <c r="CL328" s="8"/>
      <c r="CM328" s="8">
        <f t="shared" si="67"/>
        <v>7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8"/>
      <c r="CZ328" s="8">
        <f t="shared" si="68"/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1">
        <v>0</v>
      </c>
      <c r="DJ328" s="1">
        <v>0</v>
      </c>
      <c r="DK328" s="1">
        <v>0</v>
      </c>
      <c r="DL328" s="8"/>
      <c r="DM328" s="8">
        <f t="shared" si="69"/>
        <v>0</v>
      </c>
    </row>
    <row r="329" spans="1:117" x14ac:dyDescent="0.2">
      <c r="A329" s="26" t="s">
        <v>4</v>
      </c>
      <c r="B329" s="27" t="s">
        <v>5</v>
      </c>
      <c r="C329" s="28">
        <v>400</v>
      </c>
      <c r="D329" s="27" t="s">
        <v>296</v>
      </c>
      <c r="E329" s="27" t="s">
        <v>17</v>
      </c>
      <c r="F329" s="27" t="s">
        <v>18</v>
      </c>
      <c r="G329" s="28" t="s">
        <v>265</v>
      </c>
      <c r="H329" s="28">
        <v>6945</v>
      </c>
      <c r="I329" s="29" t="s">
        <v>482</v>
      </c>
      <c r="J329" s="32">
        <v>11.049257824673765</v>
      </c>
      <c r="K329" s="6">
        <v>12</v>
      </c>
      <c r="L329" s="1">
        <v>9</v>
      </c>
      <c r="M329" s="1">
        <v>4</v>
      </c>
      <c r="N329" s="1">
        <v>0</v>
      </c>
      <c r="O329" s="1">
        <v>1</v>
      </c>
      <c r="P329" s="1">
        <v>1</v>
      </c>
      <c r="Q329" s="1">
        <v>6</v>
      </c>
      <c r="R329" s="1">
        <v>3</v>
      </c>
      <c r="S329" s="1">
        <v>0</v>
      </c>
      <c r="T329" s="1">
        <v>2</v>
      </c>
      <c r="U329" s="1">
        <v>1</v>
      </c>
      <c r="V329" s="8"/>
      <c r="W329" s="35">
        <f t="shared" si="60"/>
        <v>39</v>
      </c>
      <c r="X329" s="6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8"/>
      <c r="AJ329" s="35">
        <f t="shared" si="61"/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8"/>
      <c r="AW329" s="35">
        <f t="shared" si="62"/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0</v>
      </c>
      <c r="BI329" s="8"/>
      <c r="BJ329" s="35">
        <f t="shared" si="63"/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1">
        <v>0</v>
      </c>
      <c r="BV329" s="8"/>
      <c r="BW329" s="39">
        <f t="shared" si="64"/>
        <v>0</v>
      </c>
      <c r="BX329" s="17">
        <f t="shared" si="65"/>
        <v>0</v>
      </c>
      <c r="BY329" s="11">
        <f t="shared" si="66"/>
        <v>11.049257824673765</v>
      </c>
      <c r="BZ329" s="12">
        <f t="shared" si="59"/>
        <v>0</v>
      </c>
      <c r="CA329" s="1">
        <v>0</v>
      </c>
      <c r="CB329" s="1">
        <v>7</v>
      </c>
      <c r="CC329" s="1">
        <v>4</v>
      </c>
      <c r="CD329" s="1">
        <v>4</v>
      </c>
      <c r="CE329" s="1">
        <v>4</v>
      </c>
      <c r="CF329" s="1">
        <v>1</v>
      </c>
      <c r="CG329" s="1">
        <v>5</v>
      </c>
      <c r="CH329" s="1">
        <v>0</v>
      </c>
      <c r="CI329" s="1">
        <v>0</v>
      </c>
      <c r="CJ329" s="1">
        <v>0</v>
      </c>
      <c r="CK329" s="1">
        <v>0</v>
      </c>
      <c r="CL329" s="8"/>
      <c r="CM329" s="8">
        <f t="shared" si="67"/>
        <v>25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X329" s="1">
        <v>0</v>
      </c>
      <c r="CY329" s="8"/>
      <c r="CZ329" s="8">
        <f t="shared" si="68"/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1">
        <v>0</v>
      </c>
      <c r="DK329" s="1">
        <v>0</v>
      </c>
      <c r="DL329" s="8"/>
      <c r="DM329" s="8">
        <f t="shared" si="69"/>
        <v>0</v>
      </c>
    </row>
    <row r="330" spans="1:117" x14ac:dyDescent="0.2">
      <c r="A330" s="26" t="s">
        <v>4</v>
      </c>
      <c r="B330" s="27" t="s">
        <v>51</v>
      </c>
      <c r="C330" s="28">
        <v>400</v>
      </c>
      <c r="D330" s="27" t="s">
        <v>296</v>
      </c>
      <c r="E330" s="27" t="s">
        <v>37</v>
      </c>
      <c r="F330" s="27" t="s">
        <v>52</v>
      </c>
      <c r="G330" s="28" t="s">
        <v>265</v>
      </c>
      <c r="H330" s="28">
        <v>6946</v>
      </c>
      <c r="I330" s="29" t="s">
        <v>208</v>
      </c>
      <c r="J330" s="32">
        <v>22.447708609091531</v>
      </c>
      <c r="K330" s="6">
        <v>6</v>
      </c>
      <c r="L330" s="1">
        <v>10</v>
      </c>
      <c r="M330" s="1">
        <v>16</v>
      </c>
      <c r="N330" s="1">
        <v>1</v>
      </c>
      <c r="O330" s="1">
        <v>3</v>
      </c>
      <c r="P330" s="1">
        <v>2</v>
      </c>
      <c r="Q330" s="1">
        <v>0</v>
      </c>
      <c r="R330" s="1">
        <v>2</v>
      </c>
      <c r="S330" s="1">
        <v>0</v>
      </c>
      <c r="T330" s="1">
        <v>1</v>
      </c>
      <c r="U330" s="1">
        <v>1</v>
      </c>
      <c r="V330" s="8"/>
      <c r="W330" s="35">
        <f t="shared" si="60"/>
        <v>42</v>
      </c>
      <c r="X330" s="6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8"/>
      <c r="AJ330" s="35">
        <f t="shared" si="61"/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8"/>
      <c r="AW330" s="35">
        <f t="shared" si="62"/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">
        <v>0</v>
      </c>
      <c r="BI330" s="8"/>
      <c r="BJ330" s="35">
        <f t="shared" si="63"/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8"/>
      <c r="BW330" s="39">
        <f t="shared" si="64"/>
        <v>0</v>
      </c>
      <c r="BX330" s="17">
        <f t="shared" si="65"/>
        <v>0</v>
      </c>
      <c r="BY330" s="11">
        <f t="shared" si="66"/>
        <v>22.447708609091531</v>
      </c>
      <c r="BZ330" s="12">
        <f t="shared" si="59"/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1</v>
      </c>
      <c r="CG330" s="1">
        <v>0</v>
      </c>
      <c r="CH330" s="1">
        <v>0</v>
      </c>
      <c r="CI330" s="1">
        <v>0</v>
      </c>
      <c r="CJ330" s="1">
        <v>0</v>
      </c>
      <c r="CK330" s="1">
        <v>7</v>
      </c>
      <c r="CL330" s="8"/>
      <c r="CM330" s="8">
        <f t="shared" si="67"/>
        <v>8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X330" s="1">
        <v>0</v>
      </c>
      <c r="CY330" s="8"/>
      <c r="CZ330" s="8">
        <f t="shared" si="68"/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1</v>
      </c>
      <c r="DG330" s="1">
        <v>0</v>
      </c>
      <c r="DH330" s="1">
        <v>0</v>
      </c>
      <c r="DI330" s="1">
        <v>0</v>
      </c>
      <c r="DJ330" s="1">
        <v>0</v>
      </c>
      <c r="DK330" s="1">
        <v>7</v>
      </c>
      <c r="DL330" s="8"/>
      <c r="DM330" s="8">
        <f t="shared" si="69"/>
        <v>8</v>
      </c>
    </row>
    <row r="331" spans="1:117" x14ac:dyDescent="0.2">
      <c r="A331" s="26" t="s">
        <v>9</v>
      </c>
      <c r="B331" s="27" t="s">
        <v>139</v>
      </c>
      <c r="C331" s="28">
        <v>406</v>
      </c>
      <c r="D331" s="27" t="s">
        <v>366</v>
      </c>
      <c r="E331" s="27" t="s">
        <v>9</v>
      </c>
      <c r="F331" s="27" t="s">
        <v>139</v>
      </c>
      <c r="G331" s="28" t="s">
        <v>265</v>
      </c>
      <c r="H331" s="28">
        <v>6964</v>
      </c>
      <c r="I331" s="29" t="s">
        <v>483</v>
      </c>
      <c r="J331" s="32">
        <v>10.182481968921673</v>
      </c>
      <c r="K331" s="6">
        <v>16</v>
      </c>
      <c r="L331" s="1">
        <v>8</v>
      </c>
      <c r="M331" s="1">
        <v>3</v>
      </c>
      <c r="N331" s="1">
        <v>4</v>
      </c>
      <c r="O331" s="1">
        <v>4</v>
      </c>
      <c r="P331" s="1">
        <v>2</v>
      </c>
      <c r="Q331" s="1">
        <v>4</v>
      </c>
      <c r="R331" s="1">
        <v>0</v>
      </c>
      <c r="S331" s="1">
        <v>1</v>
      </c>
      <c r="T331" s="1">
        <v>1</v>
      </c>
      <c r="U331" s="1">
        <v>0</v>
      </c>
      <c r="V331" s="8"/>
      <c r="W331" s="35">
        <f t="shared" si="60"/>
        <v>43</v>
      </c>
      <c r="X331" s="6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8"/>
      <c r="AJ331" s="35">
        <f t="shared" si="61"/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8"/>
      <c r="AW331" s="35">
        <f t="shared" si="62"/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">
        <v>0</v>
      </c>
      <c r="BI331" s="8"/>
      <c r="BJ331" s="35">
        <f t="shared" si="63"/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">
        <v>0</v>
      </c>
      <c r="BV331" s="8"/>
      <c r="BW331" s="39">
        <f t="shared" si="64"/>
        <v>0</v>
      </c>
      <c r="BX331" s="17">
        <f t="shared" si="65"/>
        <v>0</v>
      </c>
      <c r="BY331" s="11">
        <f t="shared" si="66"/>
        <v>10.182481968921673</v>
      </c>
      <c r="BZ331" s="12">
        <f t="shared" si="59"/>
        <v>0</v>
      </c>
      <c r="CA331" s="1">
        <v>4</v>
      </c>
      <c r="CB331" s="1">
        <v>3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>
        <v>0</v>
      </c>
      <c r="CK331" s="1">
        <v>0</v>
      </c>
      <c r="CL331" s="8"/>
      <c r="CM331" s="8">
        <f t="shared" si="67"/>
        <v>7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8"/>
      <c r="CZ331" s="8">
        <f t="shared" si="68"/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>
        <v>0</v>
      </c>
      <c r="DK331" s="1">
        <v>0</v>
      </c>
      <c r="DL331" s="8"/>
      <c r="DM331" s="8">
        <f t="shared" si="69"/>
        <v>0</v>
      </c>
    </row>
    <row r="332" spans="1:117" x14ac:dyDescent="0.2">
      <c r="A332" s="26" t="s">
        <v>13</v>
      </c>
      <c r="B332" s="27" t="s">
        <v>152</v>
      </c>
      <c r="C332" s="28">
        <v>401</v>
      </c>
      <c r="D332" s="27" t="s">
        <v>388</v>
      </c>
      <c r="E332" s="27" t="s">
        <v>13</v>
      </c>
      <c r="F332" s="27" t="s">
        <v>152</v>
      </c>
      <c r="G332" s="28" t="s">
        <v>265</v>
      </c>
      <c r="H332" s="28">
        <v>6992</v>
      </c>
      <c r="I332" s="29" t="s">
        <v>484</v>
      </c>
      <c r="J332" s="32">
        <v>3.6749089682564442</v>
      </c>
      <c r="K332" s="6">
        <v>4</v>
      </c>
      <c r="L332" s="1">
        <v>2</v>
      </c>
      <c r="M332" s="1">
        <v>0</v>
      </c>
      <c r="N332" s="1">
        <v>0</v>
      </c>
      <c r="O332" s="1">
        <v>3</v>
      </c>
      <c r="P332" s="1">
        <v>3</v>
      </c>
      <c r="Q332" s="1">
        <v>0</v>
      </c>
      <c r="R332" s="1">
        <v>6</v>
      </c>
      <c r="S332" s="1">
        <v>0</v>
      </c>
      <c r="T332" s="1">
        <v>1</v>
      </c>
      <c r="U332" s="1">
        <v>0</v>
      </c>
      <c r="V332" s="8"/>
      <c r="W332" s="35">
        <f t="shared" si="60"/>
        <v>19</v>
      </c>
      <c r="X332" s="6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8"/>
      <c r="AJ332" s="35">
        <f t="shared" si="61"/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8"/>
      <c r="AW332" s="35">
        <f t="shared" si="62"/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1">
        <v>0</v>
      </c>
      <c r="BI332" s="8"/>
      <c r="BJ332" s="35">
        <f t="shared" si="63"/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1">
        <v>0</v>
      </c>
      <c r="BV332" s="8"/>
      <c r="BW332" s="39">
        <f t="shared" si="64"/>
        <v>0</v>
      </c>
      <c r="BX332" s="17">
        <f t="shared" si="65"/>
        <v>0</v>
      </c>
      <c r="BY332" s="11">
        <f t="shared" si="66"/>
        <v>3.6749089682564442</v>
      </c>
      <c r="BZ332" s="12">
        <f t="shared" si="59"/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1</v>
      </c>
      <c r="CH332" s="1">
        <v>3</v>
      </c>
      <c r="CI332" s="1">
        <v>0</v>
      </c>
      <c r="CJ332" s="1">
        <v>0</v>
      </c>
      <c r="CK332" s="1">
        <v>0</v>
      </c>
      <c r="CL332" s="8"/>
      <c r="CM332" s="8">
        <f t="shared" si="67"/>
        <v>4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X332" s="1">
        <v>0</v>
      </c>
      <c r="CY332" s="8"/>
      <c r="CZ332" s="8">
        <f t="shared" si="68"/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J332" s="1">
        <v>0</v>
      </c>
      <c r="DK332" s="1">
        <v>0</v>
      </c>
      <c r="DL332" s="8"/>
      <c r="DM332" s="8">
        <f t="shared" si="69"/>
        <v>0</v>
      </c>
    </row>
    <row r="333" spans="1:117" x14ac:dyDescent="0.2">
      <c r="A333" s="26" t="s">
        <v>225</v>
      </c>
      <c r="B333" s="27" t="s">
        <v>164</v>
      </c>
      <c r="C333" s="28">
        <v>404</v>
      </c>
      <c r="D333" s="27" t="s">
        <v>401</v>
      </c>
      <c r="E333" s="27" t="s">
        <v>225</v>
      </c>
      <c r="F333" s="27" t="s">
        <v>164</v>
      </c>
      <c r="G333" s="28" t="s">
        <v>265</v>
      </c>
      <c r="H333" s="28">
        <v>7014</v>
      </c>
      <c r="I333" s="29" t="s">
        <v>209</v>
      </c>
      <c r="J333" s="32">
        <v>6.0241004715937052</v>
      </c>
      <c r="K333" s="6">
        <v>0</v>
      </c>
      <c r="L333" s="1">
        <v>8</v>
      </c>
      <c r="M333" s="1">
        <v>3</v>
      </c>
      <c r="N333" s="1">
        <v>5</v>
      </c>
      <c r="O333" s="1">
        <v>1</v>
      </c>
      <c r="P333" s="1">
        <v>0</v>
      </c>
      <c r="Q333" s="1">
        <v>4</v>
      </c>
      <c r="R333" s="1">
        <v>0</v>
      </c>
      <c r="S333" s="1">
        <v>0</v>
      </c>
      <c r="T333" s="1">
        <v>0</v>
      </c>
      <c r="U333" s="1">
        <v>0</v>
      </c>
      <c r="V333" s="8"/>
      <c r="W333" s="35">
        <f t="shared" si="60"/>
        <v>21</v>
      </c>
      <c r="X333" s="6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8"/>
      <c r="AJ333" s="35">
        <f t="shared" si="61"/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8"/>
      <c r="AW333" s="35">
        <f t="shared" si="62"/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H333" s="1">
        <v>0</v>
      </c>
      <c r="BI333" s="8"/>
      <c r="BJ333" s="35">
        <f t="shared" si="63"/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1">
        <v>0</v>
      </c>
      <c r="BV333" s="8"/>
      <c r="BW333" s="39">
        <f t="shared" si="64"/>
        <v>0</v>
      </c>
      <c r="BX333" s="17">
        <f t="shared" si="65"/>
        <v>0</v>
      </c>
      <c r="BY333" s="11">
        <f t="shared" si="66"/>
        <v>6.0241004715937052</v>
      </c>
      <c r="BZ333" s="12">
        <f t="shared" si="59"/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K333" s="1">
        <v>0</v>
      </c>
      <c r="CL333" s="8"/>
      <c r="CM333" s="8">
        <f t="shared" si="67"/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X333" s="1">
        <v>0</v>
      </c>
      <c r="CY333" s="8"/>
      <c r="CZ333" s="8">
        <f t="shared" si="68"/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J333" s="1">
        <v>0</v>
      </c>
      <c r="DK333" s="1">
        <v>0</v>
      </c>
      <c r="DL333" s="8"/>
      <c r="DM333" s="8">
        <f t="shared" si="69"/>
        <v>0</v>
      </c>
    </row>
    <row r="334" spans="1:117" x14ac:dyDescent="0.2">
      <c r="A334" s="26" t="s">
        <v>9</v>
      </c>
      <c r="B334" s="27" t="s">
        <v>142</v>
      </c>
      <c r="C334" s="28">
        <v>406</v>
      </c>
      <c r="D334" s="27" t="s">
        <v>366</v>
      </c>
      <c r="E334" s="27" t="s">
        <v>9</v>
      </c>
      <c r="F334" s="27" t="s">
        <v>142</v>
      </c>
      <c r="G334" s="28" t="s">
        <v>265</v>
      </c>
      <c r="H334" s="28">
        <v>7035</v>
      </c>
      <c r="I334" s="29" t="s">
        <v>485</v>
      </c>
      <c r="J334" s="32">
        <v>9.4842362457020677</v>
      </c>
      <c r="K334" s="6">
        <v>8</v>
      </c>
      <c r="L334" s="1">
        <v>2</v>
      </c>
      <c r="M334" s="1">
        <v>1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8"/>
      <c r="W334" s="35">
        <f t="shared" si="60"/>
        <v>11</v>
      </c>
      <c r="X334" s="6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8"/>
      <c r="AJ334" s="35">
        <f t="shared" si="61"/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8"/>
      <c r="AW334" s="35">
        <f t="shared" si="62"/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0</v>
      </c>
      <c r="BI334" s="8"/>
      <c r="BJ334" s="35">
        <f t="shared" si="63"/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8"/>
      <c r="BW334" s="39">
        <f t="shared" si="64"/>
        <v>0</v>
      </c>
      <c r="BX334" s="17">
        <f t="shared" si="65"/>
        <v>0</v>
      </c>
      <c r="BY334" s="11">
        <f t="shared" si="66"/>
        <v>9.4842362457020677</v>
      </c>
      <c r="BZ334" s="12">
        <f t="shared" si="59"/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1</v>
      </c>
      <c r="CF334" s="1">
        <v>0</v>
      </c>
      <c r="CG334" s="1">
        <v>0</v>
      </c>
      <c r="CH334" s="1">
        <v>0</v>
      </c>
      <c r="CI334" s="1">
        <v>0</v>
      </c>
      <c r="CJ334" s="1">
        <v>0</v>
      </c>
      <c r="CK334" s="1">
        <v>0</v>
      </c>
      <c r="CL334" s="8"/>
      <c r="CM334" s="8">
        <f t="shared" si="67"/>
        <v>1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X334" s="1">
        <v>0</v>
      </c>
      <c r="CY334" s="8"/>
      <c r="CZ334" s="8">
        <f t="shared" si="68"/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>
        <v>0</v>
      </c>
      <c r="DK334" s="1">
        <v>0</v>
      </c>
      <c r="DL334" s="8"/>
      <c r="DM334" s="8">
        <f t="shared" si="69"/>
        <v>0</v>
      </c>
    </row>
    <row r="335" spans="1:117" x14ac:dyDescent="0.2">
      <c r="A335" s="26" t="s">
        <v>3</v>
      </c>
      <c r="B335" s="27" t="s">
        <v>84</v>
      </c>
      <c r="C335" s="28">
        <v>407</v>
      </c>
      <c r="D335" s="27" t="s">
        <v>334</v>
      </c>
      <c r="E335" s="27" t="s">
        <v>3</v>
      </c>
      <c r="F335" s="27" t="s">
        <v>84</v>
      </c>
      <c r="G335" s="28" t="s">
        <v>265</v>
      </c>
      <c r="H335" s="28">
        <v>7041</v>
      </c>
      <c r="I335" s="29" t="s">
        <v>486</v>
      </c>
      <c r="J335" s="32">
        <v>12.242380413586561</v>
      </c>
      <c r="K335" s="6">
        <v>15</v>
      </c>
      <c r="L335" s="1">
        <v>13</v>
      </c>
      <c r="M335" s="1">
        <v>9</v>
      </c>
      <c r="N335" s="1">
        <v>4</v>
      </c>
      <c r="O335" s="1">
        <v>0</v>
      </c>
      <c r="P335" s="1">
        <v>3</v>
      </c>
      <c r="Q335" s="1">
        <v>5</v>
      </c>
      <c r="R335" s="1">
        <v>2</v>
      </c>
      <c r="S335" s="1">
        <v>2</v>
      </c>
      <c r="T335" s="1">
        <v>1</v>
      </c>
      <c r="U335" s="1">
        <v>0</v>
      </c>
      <c r="V335" s="8"/>
      <c r="W335" s="35">
        <f t="shared" si="60"/>
        <v>54</v>
      </c>
      <c r="X335" s="6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8"/>
      <c r="AJ335" s="35">
        <f t="shared" si="61"/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8"/>
      <c r="AW335" s="35">
        <f t="shared" si="62"/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>
        <v>0</v>
      </c>
      <c r="BI335" s="8"/>
      <c r="BJ335" s="35">
        <f t="shared" si="63"/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8"/>
      <c r="BW335" s="39">
        <f t="shared" si="64"/>
        <v>0</v>
      </c>
      <c r="BX335" s="17">
        <f t="shared" si="65"/>
        <v>0</v>
      </c>
      <c r="BY335" s="11">
        <f t="shared" si="66"/>
        <v>12.242380413586561</v>
      </c>
      <c r="BZ335" s="12">
        <f t="shared" si="59"/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">
        <v>0</v>
      </c>
      <c r="CL335" s="8"/>
      <c r="CM335" s="8">
        <f t="shared" si="67"/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8"/>
      <c r="CZ335" s="8">
        <f t="shared" si="68"/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>
        <v>0</v>
      </c>
      <c r="DK335" s="1">
        <v>0</v>
      </c>
      <c r="DL335" s="8"/>
      <c r="DM335" s="8">
        <f t="shared" si="69"/>
        <v>0</v>
      </c>
    </row>
    <row r="336" spans="1:117" x14ac:dyDescent="0.2">
      <c r="A336" s="26" t="s">
        <v>13</v>
      </c>
      <c r="B336" s="27" t="s">
        <v>14</v>
      </c>
      <c r="C336" s="28">
        <v>401</v>
      </c>
      <c r="D336" s="27" t="s">
        <v>388</v>
      </c>
      <c r="E336" s="27" t="s">
        <v>13</v>
      </c>
      <c r="F336" s="27" t="s">
        <v>14</v>
      </c>
      <c r="G336" s="28" t="s">
        <v>265</v>
      </c>
      <c r="H336" s="28">
        <v>7131</v>
      </c>
      <c r="I336" s="29" t="s">
        <v>487</v>
      </c>
      <c r="J336" s="32">
        <v>5.5221828518992524</v>
      </c>
      <c r="K336" s="6">
        <v>4</v>
      </c>
      <c r="L336" s="1">
        <v>1</v>
      </c>
      <c r="M336" s="1">
        <v>0</v>
      </c>
      <c r="N336" s="1">
        <v>16</v>
      </c>
      <c r="O336" s="1">
        <v>7</v>
      </c>
      <c r="P336" s="1">
        <v>7</v>
      </c>
      <c r="Q336" s="1">
        <v>2</v>
      </c>
      <c r="R336" s="1">
        <v>0</v>
      </c>
      <c r="S336" s="1">
        <v>1</v>
      </c>
      <c r="T336" s="1">
        <v>0</v>
      </c>
      <c r="U336" s="1">
        <v>0</v>
      </c>
      <c r="V336" s="8"/>
      <c r="W336" s="35">
        <f t="shared" si="60"/>
        <v>38</v>
      </c>
      <c r="X336" s="6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8"/>
      <c r="AJ336" s="35">
        <f t="shared" si="61"/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8"/>
      <c r="AW336" s="35">
        <f t="shared" si="62"/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1">
        <v>0</v>
      </c>
      <c r="BI336" s="8"/>
      <c r="BJ336" s="35">
        <f t="shared" si="63"/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U336" s="1">
        <v>0</v>
      </c>
      <c r="BV336" s="8"/>
      <c r="BW336" s="39">
        <f t="shared" si="64"/>
        <v>0</v>
      </c>
      <c r="BX336" s="17">
        <f t="shared" si="65"/>
        <v>0</v>
      </c>
      <c r="BY336" s="11">
        <f t="shared" si="66"/>
        <v>5.5221828518992524</v>
      </c>
      <c r="BZ336" s="12">
        <f t="shared" si="59"/>
        <v>0</v>
      </c>
      <c r="CA336" s="1">
        <v>0</v>
      </c>
      <c r="CB336" s="1">
        <v>0</v>
      </c>
      <c r="CC336" s="1">
        <v>2</v>
      </c>
      <c r="CD336" s="1">
        <v>0</v>
      </c>
      <c r="CE336" s="1">
        <v>0</v>
      </c>
      <c r="CF336" s="1">
        <v>0</v>
      </c>
      <c r="CG336" s="1">
        <v>0</v>
      </c>
      <c r="CH336" s="1">
        <v>0</v>
      </c>
      <c r="CI336" s="1">
        <v>0</v>
      </c>
      <c r="CJ336" s="1">
        <v>0</v>
      </c>
      <c r="CK336" s="1">
        <v>0</v>
      </c>
      <c r="CL336" s="8"/>
      <c r="CM336" s="8">
        <f t="shared" si="67"/>
        <v>2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>
        <v>0</v>
      </c>
      <c r="CX336" s="1">
        <v>0</v>
      </c>
      <c r="CY336" s="8"/>
      <c r="CZ336" s="8">
        <f t="shared" si="68"/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>
        <v>0</v>
      </c>
      <c r="DK336" s="1">
        <v>0</v>
      </c>
      <c r="DL336" s="8"/>
      <c r="DM336" s="8">
        <f t="shared" si="69"/>
        <v>0</v>
      </c>
    </row>
    <row r="337" spans="1:117" x14ac:dyDescent="0.2">
      <c r="A337" s="26" t="s">
        <v>13</v>
      </c>
      <c r="B337" s="27" t="s">
        <v>14</v>
      </c>
      <c r="C337" s="28">
        <v>401</v>
      </c>
      <c r="D337" s="27" t="s">
        <v>388</v>
      </c>
      <c r="E337" s="27" t="s">
        <v>13</v>
      </c>
      <c r="F337" s="27" t="s">
        <v>14</v>
      </c>
      <c r="G337" s="28" t="s">
        <v>265</v>
      </c>
      <c r="H337" s="28">
        <v>7132</v>
      </c>
      <c r="I337" s="29" t="s">
        <v>488</v>
      </c>
      <c r="J337" s="32">
        <v>4.8698861719823494</v>
      </c>
      <c r="K337" s="6">
        <v>16</v>
      </c>
      <c r="L337" s="1">
        <v>12</v>
      </c>
      <c r="M337" s="1">
        <v>0</v>
      </c>
      <c r="N337" s="1">
        <v>4</v>
      </c>
      <c r="O337" s="1">
        <v>1</v>
      </c>
      <c r="P337" s="1">
        <v>1</v>
      </c>
      <c r="Q337" s="1">
        <v>1</v>
      </c>
      <c r="R337" s="1">
        <v>1</v>
      </c>
      <c r="S337" s="1">
        <v>0</v>
      </c>
      <c r="T337" s="1">
        <v>0</v>
      </c>
      <c r="U337" s="1">
        <v>2</v>
      </c>
      <c r="V337" s="8"/>
      <c r="W337" s="35">
        <f t="shared" si="60"/>
        <v>38</v>
      </c>
      <c r="X337" s="6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8"/>
      <c r="AJ337" s="35">
        <f t="shared" si="61"/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8"/>
      <c r="AW337" s="35">
        <f t="shared" si="62"/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">
        <v>0</v>
      </c>
      <c r="BI337" s="8"/>
      <c r="BJ337" s="35">
        <f t="shared" si="63"/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U337" s="1">
        <v>0</v>
      </c>
      <c r="BV337" s="8"/>
      <c r="BW337" s="39">
        <f t="shared" si="64"/>
        <v>0</v>
      </c>
      <c r="BX337" s="17">
        <f t="shared" si="65"/>
        <v>0</v>
      </c>
      <c r="BY337" s="11">
        <f t="shared" si="66"/>
        <v>4.8698861719823494</v>
      </c>
      <c r="BZ337" s="12">
        <f t="shared" si="59"/>
        <v>0</v>
      </c>
      <c r="CA337" s="1">
        <v>0</v>
      </c>
      <c r="CB337" s="1">
        <v>14</v>
      </c>
      <c r="CC337" s="1">
        <v>0</v>
      </c>
      <c r="CD337" s="1">
        <v>1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0</v>
      </c>
      <c r="CK337" s="1">
        <v>12</v>
      </c>
      <c r="CL337" s="8"/>
      <c r="CM337" s="8">
        <f t="shared" si="67"/>
        <v>27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1">
        <v>0</v>
      </c>
      <c r="CY337" s="8"/>
      <c r="CZ337" s="8">
        <f t="shared" si="68"/>
        <v>0</v>
      </c>
      <c r="DA337" s="1">
        <v>0</v>
      </c>
      <c r="DB337" s="1">
        <v>13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J337" s="1">
        <v>0</v>
      </c>
      <c r="DK337" s="1">
        <v>12</v>
      </c>
      <c r="DL337" s="8"/>
      <c r="DM337" s="8">
        <f t="shared" si="69"/>
        <v>25</v>
      </c>
    </row>
    <row r="338" spans="1:117" x14ac:dyDescent="0.2">
      <c r="A338" s="26" t="s">
        <v>4</v>
      </c>
      <c r="B338" s="27" t="s">
        <v>16</v>
      </c>
      <c r="C338" s="28">
        <v>400</v>
      </c>
      <c r="D338" s="27" t="s">
        <v>296</v>
      </c>
      <c r="E338" s="27" t="s">
        <v>17</v>
      </c>
      <c r="F338" s="27" t="s">
        <v>16</v>
      </c>
      <c r="G338" s="28" t="s">
        <v>265</v>
      </c>
      <c r="H338" s="28">
        <v>7220</v>
      </c>
      <c r="I338" s="29" t="s">
        <v>210</v>
      </c>
      <c r="J338" s="32">
        <v>13.382092021691342</v>
      </c>
      <c r="K338" s="6">
        <v>17</v>
      </c>
      <c r="L338" s="1">
        <v>5</v>
      </c>
      <c r="M338" s="1">
        <v>3</v>
      </c>
      <c r="N338" s="1">
        <v>7</v>
      </c>
      <c r="O338" s="1">
        <v>5</v>
      </c>
      <c r="P338" s="1">
        <v>0</v>
      </c>
      <c r="Q338" s="1">
        <v>1</v>
      </c>
      <c r="R338" s="1">
        <v>2</v>
      </c>
      <c r="S338" s="1">
        <v>4</v>
      </c>
      <c r="T338" s="1">
        <v>0</v>
      </c>
      <c r="U338" s="1">
        <v>1</v>
      </c>
      <c r="V338" s="8"/>
      <c r="W338" s="35">
        <f t="shared" si="60"/>
        <v>45</v>
      </c>
      <c r="X338" s="6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8"/>
      <c r="AJ338" s="35">
        <f t="shared" si="61"/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8"/>
      <c r="AW338" s="35">
        <f t="shared" si="62"/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0</v>
      </c>
      <c r="BG338" s="1">
        <v>0</v>
      </c>
      <c r="BH338" s="1">
        <v>0</v>
      </c>
      <c r="BI338" s="8"/>
      <c r="BJ338" s="35">
        <f t="shared" si="63"/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U338" s="1">
        <v>0</v>
      </c>
      <c r="BV338" s="8"/>
      <c r="BW338" s="39">
        <f t="shared" si="64"/>
        <v>0</v>
      </c>
      <c r="BX338" s="17">
        <f t="shared" si="65"/>
        <v>0</v>
      </c>
      <c r="BY338" s="11">
        <f t="shared" si="66"/>
        <v>13.382092021691342</v>
      </c>
      <c r="BZ338" s="12">
        <f t="shared" si="59"/>
        <v>0</v>
      </c>
      <c r="CA338" s="1">
        <v>0</v>
      </c>
      <c r="CB338" s="1">
        <v>3</v>
      </c>
      <c r="CC338" s="1">
        <v>1</v>
      </c>
      <c r="CD338" s="1">
        <v>1</v>
      </c>
      <c r="CE338" s="1">
        <v>0</v>
      </c>
      <c r="CF338" s="1">
        <v>0</v>
      </c>
      <c r="CG338" s="1">
        <v>0</v>
      </c>
      <c r="CH338" s="1">
        <v>9</v>
      </c>
      <c r="CI338" s="1">
        <v>1</v>
      </c>
      <c r="CJ338" s="1">
        <v>0</v>
      </c>
      <c r="CK338" s="1">
        <v>0</v>
      </c>
      <c r="CL338" s="8"/>
      <c r="CM338" s="8">
        <f t="shared" si="67"/>
        <v>15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X338" s="1">
        <v>0</v>
      </c>
      <c r="CY338" s="8"/>
      <c r="CZ338" s="8">
        <f t="shared" si="68"/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1">
        <v>0</v>
      </c>
      <c r="DJ338" s="1">
        <v>0</v>
      </c>
      <c r="DK338" s="1">
        <v>0</v>
      </c>
      <c r="DL338" s="8"/>
      <c r="DM338" s="8">
        <f t="shared" si="69"/>
        <v>0</v>
      </c>
    </row>
    <row r="339" spans="1:117" x14ac:dyDescent="0.2">
      <c r="A339" s="26" t="s">
        <v>4</v>
      </c>
      <c r="B339" s="27" t="s">
        <v>28</v>
      </c>
      <c r="C339" s="28">
        <v>400</v>
      </c>
      <c r="D339" s="27" t="s">
        <v>296</v>
      </c>
      <c r="E339" s="27" t="s">
        <v>17</v>
      </c>
      <c r="F339" s="27" t="s">
        <v>28</v>
      </c>
      <c r="G339" s="28" t="s">
        <v>265</v>
      </c>
      <c r="H339" s="28">
        <v>7221</v>
      </c>
      <c r="I339" s="29" t="s">
        <v>211</v>
      </c>
      <c r="J339" s="32">
        <v>9.3294599326431022</v>
      </c>
      <c r="K339" s="6">
        <v>19</v>
      </c>
      <c r="L339" s="1">
        <v>7</v>
      </c>
      <c r="M339" s="1">
        <v>4</v>
      </c>
      <c r="N339" s="1">
        <v>1</v>
      </c>
      <c r="O339" s="1">
        <v>0</v>
      </c>
      <c r="P339" s="1">
        <v>0</v>
      </c>
      <c r="Q339" s="1">
        <v>3</v>
      </c>
      <c r="R339" s="1">
        <v>1</v>
      </c>
      <c r="S339" s="1">
        <v>0</v>
      </c>
      <c r="T339" s="1">
        <v>0</v>
      </c>
      <c r="U339" s="1">
        <v>0</v>
      </c>
      <c r="V339" s="8"/>
      <c r="W339" s="35">
        <f t="shared" si="60"/>
        <v>35</v>
      </c>
      <c r="X339" s="6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8"/>
      <c r="AJ339" s="35">
        <f t="shared" si="61"/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8"/>
      <c r="AW339" s="35">
        <f t="shared" si="62"/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1">
        <v>0</v>
      </c>
      <c r="BI339" s="8"/>
      <c r="BJ339" s="35">
        <f t="shared" si="63"/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1">
        <v>0</v>
      </c>
      <c r="BV339" s="8"/>
      <c r="BW339" s="39">
        <f t="shared" si="64"/>
        <v>0</v>
      </c>
      <c r="BX339" s="17">
        <f t="shared" si="65"/>
        <v>0</v>
      </c>
      <c r="BY339" s="11">
        <f t="shared" si="66"/>
        <v>9.3294599326431022</v>
      </c>
      <c r="BZ339" s="12">
        <f t="shared" si="59"/>
        <v>0</v>
      </c>
      <c r="CA339" s="1">
        <v>7</v>
      </c>
      <c r="CB339" s="1">
        <v>3</v>
      </c>
      <c r="CC339" s="1">
        <v>0</v>
      </c>
      <c r="CD339" s="1">
        <v>0</v>
      </c>
      <c r="CE339" s="1">
        <v>0</v>
      </c>
      <c r="CF339" s="1">
        <v>0</v>
      </c>
      <c r="CG339" s="1">
        <v>0</v>
      </c>
      <c r="CH339" s="1">
        <v>0</v>
      </c>
      <c r="CI339" s="1">
        <v>0</v>
      </c>
      <c r="CJ339" s="1">
        <v>6</v>
      </c>
      <c r="CK339" s="1">
        <v>1</v>
      </c>
      <c r="CL339" s="8"/>
      <c r="CM339" s="8">
        <f t="shared" si="67"/>
        <v>17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1">
        <v>0</v>
      </c>
      <c r="CY339" s="8"/>
      <c r="CZ339" s="8">
        <f t="shared" si="68"/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0</v>
      </c>
      <c r="DJ339" s="1">
        <v>0</v>
      </c>
      <c r="DK339" s="1">
        <v>0</v>
      </c>
      <c r="DL339" s="8"/>
      <c r="DM339" s="8">
        <f t="shared" si="69"/>
        <v>0</v>
      </c>
    </row>
    <row r="340" spans="1:117" x14ac:dyDescent="0.2">
      <c r="A340" s="26" t="s">
        <v>13</v>
      </c>
      <c r="B340" s="27" t="s">
        <v>14</v>
      </c>
      <c r="C340" s="28">
        <v>401</v>
      </c>
      <c r="D340" s="27" t="s">
        <v>388</v>
      </c>
      <c r="E340" s="27" t="s">
        <v>13</v>
      </c>
      <c r="F340" s="27" t="s">
        <v>14</v>
      </c>
      <c r="G340" s="28" t="s">
        <v>267</v>
      </c>
      <c r="H340" s="28">
        <v>7325</v>
      </c>
      <c r="I340" s="29" t="s">
        <v>489</v>
      </c>
      <c r="J340" s="32">
        <v>72.694071970473374</v>
      </c>
      <c r="K340" s="6">
        <v>170</v>
      </c>
      <c r="L340" s="1">
        <v>79</v>
      </c>
      <c r="M340" s="1">
        <v>116</v>
      </c>
      <c r="N340" s="1">
        <v>98</v>
      </c>
      <c r="O340" s="1">
        <v>48</v>
      </c>
      <c r="P340" s="1">
        <v>90</v>
      </c>
      <c r="Q340" s="1">
        <v>42</v>
      </c>
      <c r="R340" s="1">
        <v>41</v>
      </c>
      <c r="S340" s="1">
        <v>58</v>
      </c>
      <c r="T340" s="1">
        <v>70</v>
      </c>
      <c r="U340" s="1">
        <v>10</v>
      </c>
      <c r="V340" s="8"/>
      <c r="W340" s="35">
        <f t="shared" si="60"/>
        <v>822</v>
      </c>
      <c r="X340" s="6">
        <v>0</v>
      </c>
      <c r="Y340" s="1">
        <v>0</v>
      </c>
      <c r="Z340" s="1">
        <v>0</v>
      </c>
      <c r="AA340" s="1">
        <v>0</v>
      </c>
      <c r="AB340" s="1">
        <v>1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1</v>
      </c>
      <c r="AI340" s="8"/>
      <c r="AJ340" s="35">
        <f t="shared" si="61"/>
        <v>2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4</v>
      </c>
      <c r="AQ340" s="1">
        <v>0</v>
      </c>
      <c r="AR340" s="1">
        <v>4</v>
      </c>
      <c r="AS340" s="1">
        <v>0</v>
      </c>
      <c r="AT340" s="1">
        <v>0</v>
      </c>
      <c r="AU340" s="1">
        <v>0</v>
      </c>
      <c r="AV340" s="8"/>
      <c r="AW340" s="35">
        <f t="shared" si="62"/>
        <v>8</v>
      </c>
      <c r="AX340" s="1">
        <v>0</v>
      </c>
      <c r="AY340" s="1">
        <v>0</v>
      </c>
      <c r="AZ340" s="1">
        <v>0</v>
      </c>
      <c r="BA340" s="1">
        <v>0</v>
      </c>
      <c r="BB340" s="1">
        <v>3</v>
      </c>
      <c r="BC340" s="1">
        <v>0</v>
      </c>
      <c r="BD340" s="1">
        <v>6</v>
      </c>
      <c r="BE340" s="1">
        <v>4</v>
      </c>
      <c r="BF340" s="1">
        <v>0</v>
      </c>
      <c r="BG340" s="1">
        <v>0</v>
      </c>
      <c r="BH340" s="1">
        <v>1</v>
      </c>
      <c r="BI340" s="8"/>
      <c r="BJ340" s="35">
        <f t="shared" si="63"/>
        <v>14</v>
      </c>
      <c r="BK340" s="1">
        <v>0</v>
      </c>
      <c r="BL340" s="1">
        <v>0</v>
      </c>
      <c r="BM340" s="1">
        <v>0</v>
      </c>
      <c r="BN340" s="1">
        <v>0</v>
      </c>
      <c r="BO340" s="1">
        <v>2</v>
      </c>
      <c r="BP340" s="1">
        <v>1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8"/>
      <c r="BW340" s="39">
        <f t="shared" si="64"/>
        <v>3</v>
      </c>
      <c r="BX340" s="17">
        <f t="shared" si="65"/>
        <v>27</v>
      </c>
      <c r="BY340" s="11">
        <f t="shared" si="66"/>
        <v>72.694071970473374</v>
      </c>
      <c r="BZ340" s="12">
        <f t="shared" si="59"/>
        <v>37.141955689271015</v>
      </c>
      <c r="CA340" s="1">
        <v>73</v>
      </c>
      <c r="CB340" s="1">
        <v>26</v>
      </c>
      <c r="CC340" s="1">
        <v>65</v>
      </c>
      <c r="CD340" s="1">
        <v>28</v>
      </c>
      <c r="CE340" s="1">
        <v>11</v>
      </c>
      <c r="CF340" s="1">
        <v>72</v>
      </c>
      <c r="CG340" s="1">
        <v>11</v>
      </c>
      <c r="CH340" s="1">
        <v>10</v>
      </c>
      <c r="CI340" s="1">
        <v>9</v>
      </c>
      <c r="CJ340" s="1">
        <v>10</v>
      </c>
      <c r="CK340" s="1">
        <v>6</v>
      </c>
      <c r="CL340" s="8"/>
      <c r="CM340" s="8">
        <f t="shared" si="67"/>
        <v>321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8"/>
      <c r="CZ340" s="8">
        <f t="shared" si="68"/>
        <v>0</v>
      </c>
      <c r="DA340" s="1">
        <v>53</v>
      </c>
      <c r="DB340" s="1">
        <v>3</v>
      </c>
      <c r="DC340" s="1">
        <v>68</v>
      </c>
      <c r="DD340" s="1">
        <v>6</v>
      </c>
      <c r="DE340" s="1">
        <v>4</v>
      </c>
      <c r="DF340" s="1">
        <v>46</v>
      </c>
      <c r="DG340" s="1">
        <v>2</v>
      </c>
      <c r="DH340" s="1">
        <v>6</v>
      </c>
      <c r="DI340" s="1">
        <v>4</v>
      </c>
      <c r="DJ340" s="1">
        <v>0</v>
      </c>
      <c r="DK340" s="1">
        <v>2</v>
      </c>
      <c r="DL340" s="8"/>
      <c r="DM340" s="8">
        <f t="shared" si="69"/>
        <v>194</v>
      </c>
    </row>
    <row r="341" spans="1:117" x14ac:dyDescent="0.2">
      <c r="A341" s="26" t="s">
        <v>13</v>
      </c>
      <c r="B341" s="27" t="s">
        <v>14</v>
      </c>
      <c r="C341" s="28">
        <v>401</v>
      </c>
      <c r="D341" s="27" t="s">
        <v>388</v>
      </c>
      <c r="E341" s="27" t="s">
        <v>13</v>
      </c>
      <c r="F341" s="27" t="s">
        <v>14</v>
      </c>
      <c r="G341" s="28" t="s">
        <v>267</v>
      </c>
      <c r="H341" s="28">
        <v>7326</v>
      </c>
      <c r="I341" s="29" t="s">
        <v>490</v>
      </c>
      <c r="J341" s="32">
        <v>55.78960197059989</v>
      </c>
      <c r="K341" s="6">
        <v>262</v>
      </c>
      <c r="L341" s="1">
        <v>82</v>
      </c>
      <c r="M341" s="1">
        <v>102</v>
      </c>
      <c r="N341" s="1">
        <v>57</v>
      </c>
      <c r="O341" s="1">
        <v>43</v>
      </c>
      <c r="P341" s="1">
        <v>47</v>
      </c>
      <c r="Q341" s="1">
        <v>37</v>
      </c>
      <c r="R341" s="1">
        <v>31</v>
      </c>
      <c r="S341" s="1">
        <v>25</v>
      </c>
      <c r="T341" s="1">
        <v>20</v>
      </c>
      <c r="U341" s="1">
        <v>18</v>
      </c>
      <c r="V341" s="8"/>
      <c r="W341" s="35">
        <f t="shared" si="60"/>
        <v>724</v>
      </c>
      <c r="X341" s="6">
        <v>17</v>
      </c>
      <c r="Y341" s="1">
        <v>0</v>
      </c>
      <c r="Z341" s="1">
        <v>1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8"/>
      <c r="AJ341" s="35">
        <f t="shared" si="61"/>
        <v>18</v>
      </c>
      <c r="AK341" s="1">
        <v>34</v>
      </c>
      <c r="AL341" s="1">
        <v>0</v>
      </c>
      <c r="AM341" s="1">
        <v>12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8"/>
      <c r="AW341" s="35">
        <f t="shared" si="62"/>
        <v>46</v>
      </c>
      <c r="AX341" s="1">
        <v>33</v>
      </c>
      <c r="AY341" s="1">
        <v>0</v>
      </c>
      <c r="AZ341" s="1">
        <v>24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H341" s="1">
        <v>0</v>
      </c>
      <c r="BI341" s="8"/>
      <c r="BJ341" s="35">
        <f t="shared" si="63"/>
        <v>57</v>
      </c>
      <c r="BK341" s="1">
        <v>3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1">
        <v>0</v>
      </c>
      <c r="BV341" s="8"/>
      <c r="BW341" s="39">
        <f t="shared" si="64"/>
        <v>3</v>
      </c>
      <c r="BX341" s="17">
        <f t="shared" si="65"/>
        <v>124</v>
      </c>
      <c r="BY341" s="11">
        <f t="shared" si="66"/>
        <v>55.78960197059989</v>
      </c>
      <c r="BZ341" s="12">
        <f t="shared" si="59"/>
        <v>222.26363985415375</v>
      </c>
      <c r="CA341" s="1">
        <v>70</v>
      </c>
      <c r="CB341" s="1">
        <v>25</v>
      </c>
      <c r="CC341" s="1">
        <v>100</v>
      </c>
      <c r="CD341" s="1">
        <v>39</v>
      </c>
      <c r="CE341" s="1">
        <v>38</v>
      </c>
      <c r="CF341" s="1">
        <v>56</v>
      </c>
      <c r="CG341" s="1">
        <v>30</v>
      </c>
      <c r="CH341" s="1">
        <v>30</v>
      </c>
      <c r="CI341" s="1">
        <v>11</v>
      </c>
      <c r="CJ341" s="1">
        <v>19</v>
      </c>
      <c r="CK341" s="1">
        <v>10</v>
      </c>
      <c r="CL341" s="8"/>
      <c r="CM341" s="8">
        <f t="shared" si="67"/>
        <v>428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X341" s="1">
        <v>0</v>
      </c>
      <c r="CY341" s="8"/>
      <c r="CZ341" s="8">
        <f t="shared" si="68"/>
        <v>0</v>
      </c>
      <c r="DA341" s="1">
        <v>145</v>
      </c>
      <c r="DB341" s="1">
        <v>7</v>
      </c>
      <c r="DC341" s="1">
        <v>112</v>
      </c>
      <c r="DD341" s="1">
        <v>6</v>
      </c>
      <c r="DE341" s="1">
        <v>21</v>
      </c>
      <c r="DF341" s="1">
        <v>26</v>
      </c>
      <c r="DG341" s="1">
        <v>18</v>
      </c>
      <c r="DH341" s="1">
        <v>13</v>
      </c>
      <c r="DI341" s="1">
        <v>2</v>
      </c>
      <c r="DJ341" s="1">
        <v>3</v>
      </c>
      <c r="DK341" s="1">
        <v>4</v>
      </c>
      <c r="DL341" s="8"/>
      <c r="DM341" s="8">
        <f t="shared" si="69"/>
        <v>357</v>
      </c>
    </row>
    <row r="342" spans="1:117" x14ac:dyDescent="0.2">
      <c r="A342" s="26" t="s">
        <v>13</v>
      </c>
      <c r="B342" s="27" t="s">
        <v>14</v>
      </c>
      <c r="C342" s="28">
        <v>401</v>
      </c>
      <c r="D342" s="27" t="s">
        <v>388</v>
      </c>
      <c r="E342" s="27" t="s">
        <v>13</v>
      </c>
      <c r="F342" s="27" t="s">
        <v>14</v>
      </c>
      <c r="G342" s="28" t="s">
        <v>265</v>
      </c>
      <c r="H342" s="28">
        <v>7412</v>
      </c>
      <c r="I342" s="29" t="s">
        <v>491</v>
      </c>
      <c r="J342" s="32">
        <v>6.5765802249156149</v>
      </c>
      <c r="K342" s="6">
        <v>3</v>
      </c>
      <c r="L342" s="1">
        <v>5</v>
      </c>
      <c r="M342" s="1">
        <v>0</v>
      </c>
      <c r="N342" s="1">
        <v>7</v>
      </c>
      <c r="O342" s="1">
        <v>2</v>
      </c>
      <c r="P342" s="1">
        <v>2</v>
      </c>
      <c r="Q342" s="1">
        <v>0</v>
      </c>
      <c r="R342" s="1">
        <v>1</v>
      </c>
      <c r="S342" s="1">
        <v>2</v>
      </c>
      <c r="T342" s="1">
        <v>0</v>
      </c>
      <c r="U342" s="1">
        <v>0</v>
      </c>
      <c r="V342" s="8"/>
      <c r="W342" s="35">
        <f t="shared" si="60"/>
        <v>22</v>
      </c>
      <c r="X342" s="6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8"/>
      <c r="AJ342" s="35">
        <f t="shared" si="61"/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8"/>
      <c r="AW342" s="35">
        <f t="shared" si="62"/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0</v>
      </c>
      <c r="BI342" s="8"/>
      <c r="BJ342" s="35">
        <f t="shared" si="63"/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1">
        <v>0</v>
      </c>
      <c r="BV342" s="8"/>
      <c r="BW342" s="39">
        <f t="shared" si="64"/>
        <v>0</v>
      </c>
      <c r="BX342" s="17">
        <f t="shared" si="65"/>
        <v>0</v>
      </c>
      <c r="BY342" s="11">
        <f t="shared" si="66"/>
        <v>6.5765802249156149</v>
      </c>
      <c r="BZ342" s="12">
        <f t="shared" si="59"/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3</v>
      </c>
      <c r="CF342" s="1">
        <v>0</v>
      </c>
      <c r="CG342" s="1">
        <v>0</v>
      </c>
      <c r="CH342" s="1">
        <v>1</v>
      </c>
      <c r="CI342" s="1">
        <v>0</v>
      </c>
      <c r="CJ342" s="1">
        <v>0</v>
      </c>
      <c r="CK342" s="1">
        <v>0</v>
      </c>
      <c r="CL342" s="8"/>
      <c r="CM342" s="8">
        <f t="shared" si="67"/>
        <v>4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X342" s="1">
        <v>0</v>
      </c>
      <c r="CY342" s="8"/>
      <c r="CZ342" s="8">
        <f t="shared" si="68"/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>
        <v>0</v>
      </c>
      <c r="DJ342" s="1">
        <v>0</v>
      </c>
      <c r="DK342" s="1">
        <v>0</v>
      </c>
      <c r="DL342" s="8"/>
      <c r="DM342" s="8">
        <f t="shared" si="69"/>
        <v>0</v>
      </c>
    </row>
    <row r="343" spans="1:117" x14ac:dyDescent="0.2">
      <c r="A343" s="26" t="s">
        <v>13</v>
      </c>
      <c r="B343" s="27" t="s">
        <v>147</v>
      </c>
      <c r="C343" s="28">
        <v>401</v>
      </c>
      <c r="D343" s="27" t="s">
        <v>388</v>
      </c>
      <c r="E343" s="27" t="s">
        <v>13</v>
      </c>
      <c r="F343" s="27" t="s">
        <v>147</v>
      </c>
      <c r="G343" s="28" t="s">
        <v>265</v>
      </c>
      <c r="H343" s="28">
        <v>7413</v>
      </c>
      <c r="I343" s="29" t="s">
        <v>492</v>
      </c>
      <c r="J343" s="32">
        <v>9.2362410599906823</v>
      </c>
      <c r="K343" s="6">
        <v>7</v>
      </c>
      <c r="L343" s="1">
        <v>3</v>
      </c>
      <c r="M343" s="1">
        <v>3</v>
      </c>
      <c r="N343" s="1">
        <v>0</v>
      </c>
      <c r="O343" s="1">
        <v>2</v>
      </c>
      <c r="P343" s="1">
        <v>0</v>
      </c>
      <c r="Q343" s="1">
        <v>2</v>
      </c>
      <c r="R343" s="1">
        <v>2</v>
      </c>
      <c r="S343" s="1">
        <v>0</v>
      </c>
      <c r="T343" s="1">
        <v>0</v>
      </c>
      <c r="U343" s="1">
        <v>0</v>
      </c>
      <c r="V343" s="8"/>
      <c r="W343" s="35">
        <f t="shared" si="60"/>
        <v>19</v>
      </c>
      <c r="X343" s="6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1</v>
      </c>
      <c r="AF343" s="1">
        <v>0</v>
      </c>
      <c r="AG343" s="1">
        <v>0</v>
      </c>
      <c r="AH343" s="1">
        <v>0</v>
      </c>
      <c r="AI343" s="8"/>
      <c r="AJ343" s="35">
        <f t="shared" si="61"/>
        <v>1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8"/>
      <c r="AW343" s="35">
        <f t="shared" si="62"/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H343" s="1">
        <v>0</v>
      </c>
      <c r="BI343" s="8"/>
      <c r="BJ343" s="35">
        <f t="shared" si="63"/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U343" s="1">
        <v>0</v>
      </c>
      <c r="BV343" s="8"/>
      <c r="BW343" s="39">
        <f t="shared" si="64"/>
        <v>0</v>
      </c>
      <c r="BX343" s="17">
        <f t="shared" si="65"/>
        <v>1</v>
      </c>
      <c r="BY343" s="11">
        <f t="shared" si="66"/>
        <v>9.2362410599906823</v>
      </c>
      <c r="BZ343" s="12">
        <f t="shared" si="59"/>
        <v>10.826915338229695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0</v>
      </c>
      <c r="CK343" s="1">
        <v>0</v>
      </c>
      <c r="CL343" s="8"/>
      <c r="CM343" s="8">
        <f t="shared" si="67"/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8"/>
      <c r="CZ343" s="8">
        <f t="shared" si="68"/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1</v>
      </c>
      <c r="DI343" s="1">
        <v>0</v>
      </c>
      <c r="DJ343" s="1">
        <v>0</v>
      </c>
      <c r="DK343" s="1">
        <v>0</v>
      </c>
      <c r="DL343" s="8"/>
      <c r="DM343" s="8">
        <f t="shared" si="69"/>
        <v>1</v>
      </c>
    </row>
    <row r="344" spans="1:117" x14ac:dyDescent="0.2">
      <c r="A344" s="26" t="s">
        <v>3</v>
      </c>
      <c r="B344" s="27" t="s">
        <v>96</v>
      </c>
      <c r="C344" s="28">
        <v>407</v>
      </c>
      <c r="D344" s="27" t="s">
        <v>334</v>
      </c>
      <c r="E344" s="27" t="s">
        <v>3</v>
      </c>
      <c r="F344" s="27" t="s">
        <v>95</v>
      </c>
      <c r="G344" s="28" t="s">
        <v>302</v>
      </c>
      <c r="H344" s="28">
        <v>7448</v>
      </c>
      <c r="I344" s="29" t="s">
        <v>212</v>
      </c>
      <c r="J344" s="32">
        <v>4.5222747073375853</v>
      </c>
      <c r="K344" s="6">
        <v>1</v>
      </c>
      <c r="L344" s="1">
        <v>2</v>
      </c>
      <c r="M344" s="1">
        <v>0</v>
      </c>
      <c r="N344" s="1">
        <v>0</v>
      </c>
      <c r="O344" s="1">
        <v>0</v>
      </c>
      <c r="P344" s="1">
        <v>0</v>
      </c>
      <c r="Q344" s="1">
        <v>8</v>
      </c>
      <c r="R344" s="1">
        <v>0</v>
      </c>
      <c r="S344" s="1">
        <v>0</v>
      </c>
      <c r="T344" s="1">
        <v>0</v>
      </c>
      <c r="U344" s="1">
        <v>0</v>
      </c>
      <c r="V344" s="8"/>
      <c r="W344" s="35">
        <f t="shared" si="60"/>
        <v>11</v>
      </c>
      <c r="X344" s="6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8"/>
      <c r="AJ344" s="35">
        <f t="shared" si="61"/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8"/>
      <c r="AW344" s="35">
        <f t="shared" si="62"/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H344" s="1">
        <v>0</v>
      </c>
      <c r="BI344" s="8"/>
      <c r="BJ344" s="35">
        <f t="shared" si="63"/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U344" s="1">
        <v>0</v>
      </c>
      <c r="BV344" s="8"/>
      <c r="BW344" s="39">
        <f t="shared" si="64"/>
        <v>0</v>
      </c>
      <c r="BX344" s="17">
        <f t="shared" si="65"/>
        <v>0</v>
      </c>
      <c r="BY344" s="11">
        <f t="shared" si="66"/>
        <v>4.5222747073375853</v>
      </c>
      <c r="BZ344" s="12">
        <f t="shared" si="59"/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1">
        <v>0</v>
      </c>
      <c r="CL344" s="8"/>
      <c r="CM344" s="8">
        <f t="shared" si="67"/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8"/>
      <c r="CZ344" s="8">
        <f t="shared" si="68"/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>
        <v>0</v>
      </c>
      <c r="DJ344" s="1">
        <v>0</v>
      </c>
      <c r="DK344" s="1">
        <v>0</v>
      </c>
      <c r="DL344" s="8"/>
      <c r="DM344" s="8">
        <f t="shared" si="69"/>
        <v>0</v>
      </c>
    </row>
    <row r="345" spans="1:117" x14ac:dyDescent="0.2">
      <c r="A345" s="26" t="s">
        <v>13</v>
      </c>
      <c r="B345" s="27" t="s">
        <v>14</v>
      </c>
      <c r="C345" s="28">
        <v>401</v>
      </c>
      <c r="D345" s="27" t="s">
        <v>388</v>
      </c>
      <c r="E345" s="27" t="s">
        <v>13</v>
      </c>
      <c r="F345" s="27" t="s">
        <v>14</v>
      </c>
      <c r="G345" s="28" t="s">
        <v>265</v>
      </c>
      <c r="H345" s="28">
        <v>7458</v>
      </c>
      <c r="I345" s="29" t="s">
        <v>493</v>
      </c>
      <c r="J345" s="32">
        <v>1.5547893466512444</v>
      </c>
      <c r="K345" s="6">
        <v>5</v>
      </c>
      <c r="L345" s="1">
        <v>5</v>
      </c>
      <c r="M345" s="1">
        <v>1</v>
      </c>
      <c r="N345" s="1">
        <v>1</v>
      </c>
      <c r="O345" s="1">
        <v>0</v>
      </c>
      <c r="P345" s="1">
        <v>0</v>
      </c>
      <c r="Q345" s="1">
        <v>0</v>
      </c>
      <c r="R345" s="1">
        <v>1</v>
      </c>
      <c r="S345" s="1">
        <v>1</v>
      </c>
      <c r="T345" s="1">
        <v>1</v>
      </c>
      <c r="U345" s="1">
        <v>0</v>
      </c>
      <c r="V345" s="8"/>
      <c r="W345" s="35">
        <f t="shared" si="60"/>
        <v>15</v>
      </c>
      <c r="X345" s="6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8"/>
      <c r="AJ345" s="35">
        <f t="shared" si="61"/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8"/>
      <c r="AW345" s="35">
        <f t="shared" si="62"/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1">
        <v>0</v>
      </c>
      <c r="BI345" s="8"/>
      <c r="BJ345" s="35">
        <f t="shared" si="63"/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BU345" s="1">
        <v>0</v>
      </c>
      <c r="BV345" s="8"/>
      <c r="BW345" s="39">
        <f t="shared" si="64"/>
        <v>0</v>
      </c>
      <c r="BX345" s="17">
        <f t="shared" si="65"/>
        <v>0</v>
      </c>
      <c r="BY345" s="11">
        <f t="shared" si="66"/>
        <v>1.5547893466512444</v>
      </c>
      <c r="BZ345" s="12">
        <f t="shared" si="59"/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0</v>
      </c>
      <c r="CJ345" s="1">
        <v>0</v>
      </c>
      <c r="CK345" s="1">
        <v>0</v>
      </c>
      <c r="CL345" s="8"/>
      <c r="CM345" s="8">
        <f t="shared" si="67"/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>
        <v>0</v>
      </c>
      <c r="CX345" s="1">
        <v>0</v>
      </c>
      <c r="CY345" s="8"/>
      <c r="CZ345" s="8">
        <f t="shared" si="68"/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>
        <v>0</v>
      </c>
      <c r="DJ345" s="1">
        <v>0</v>
      </c>
      <c r="DK345" s="1">
        <v>0</v>
      </c>
      <c r="DL345" s="8"/>
      <c r="DM345" s="8">
        <f t="shared" si="69"/>
        <v>0</v>
      </c>
    </row>
    <row r="346" spans="1:117" x14ac:dyDescent="0.2">
      <c r="A346" s="26" t="s">
        <v>3</v>
      </c>
      <c r="B346" s="27" t="s">
        <v>96</v>
      </c>
      <c r="C346" s="28">
        <v>407</v>
      </c>
      <c r="D346" s="27" t="s">
        <v>334</v>
      </c>
      <c r="E346" s="27" t="s">
        <v>3</v>
      </c>
      <c r="F346" s="27" t="s">
        <v>95</v>
      </c>
      <c r="G346" s="28" t="s">
        <v>302</v>
      </c>
      <c r="H346" s="28">
        <v>7459</v>
      </c>
      <c r="I346" s="29" t="s">
        <v>494</v>
      </c>
      <c r="J346" s="32">
        <v>3.0091181512702572</v>
      </c>
      <c r="K346" s="6">
        <v>22</v>
      </c>
      <c r="L346" s="1">
        <v>4</v>
      </c>
      <c r="M346" s="1">
        <v>1</v>
      </c>
      <c r="N346" s="1">
        <v>4</v>
      </c>
      <c r="O346" s="1">
        <v>8</v>
      </c>
      <c r="P346" s="1">
        <v>6</v>
      </c>
      <c r="Q346" s="1">
        <v>6</v>
      </c>
      <c r="R346" s="1">
        <v>9</v>
      </c>
      <c r="S346" s="1">
        <v>5</v>
      </c>
      <c r="T346" s="1">
        <v>0</v>
      </c>
      <c r="U346" s="1">
        <v>0</v>
      </c>
      <c r="V346" s="8"/>
      <c r="W346" s="35">
        <f t="shared" si="60"/>
        <v>65</v>
      </c>
      <c r="X346" s="6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8"/>
      <c r="AJ346" s="35">
        <f t="shared" si="61"/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8"/>
      <c r="AW346" s="35">
        <f t="shared" si="62"/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I346" s="8"/>
      <c r="BJ346" s="35">
        <f t="shared" si="63"/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8"/>
      <c r="BW346" s="39">
        <f t="shared" si="64"/>
        <v>0</v>
      </c>
      <c r="BX346" s="17">
        <f t="shared" si="65"/>
        <v>0</v>
      </c>
      <c r="BY346" s="11">
        <f t="shared" si="66"/>
        <v>3.0091181512702572</v>
      </c>
      <c r="BZ346" s="12">
        <f t="shared" si="59"/>
        <v>0</v>
      </c>
      <c r="CA346" s="1">
        <v>2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0</v>
      </c>
      <c r="CK346" s="1">
        <v>0</v>
      </c>
      <c r="CL346" s="8"/>
      <c r="CM346" s="8">
        <f t="shared" si="67"/>
        <v>2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X346" s="1">
        <v>0</v>
      </c>
      <c r="CY346" s="8"/>
      <c r="CZ346" s="8">
        <f t="shared" si="68"/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1">
        <v>0</v>
      </c>
      <c r="DK346" s="1">
        <v>0</v>
      </c>
      <c r="DL346" s="8"/>
      <c r="DM346" s="8">
        <f t="shared" si="69"/>
        <v>0</v>
      </c>
    </row>
    <row r="347" spans="1:117" x14ac:dyDescent="0.2">
      <c r="A347" s="26" t="s">
        <v>13</v>
      </c>
      <c r="B347" s="27" t="s">
        <v>147</v>
      </c>
      <c r="C347" s="28">
        <v>401</v>
      </c>
      <c r="D347" s="27" t="s">
        <v>388</v>
      </c>
      <c r="E347" s="27" t="s">
        <v>13</v>
      </c>
      <c r="F347" s="27" t="s">
        <v>147</v>
      </c>
      <c r="G347" s="28" t="s">
        <v>265</v>
      </c>
      <c r="H347" s="28">
        <v>7462</v>
      </c>
      <c r="I347" s="29" t="s">
        <v>495</v>
      </c>
      <c r="J347" s="32">
        <v>9.3502687273979799</v>
      </c>
      <c r="K347" s="6">
        <v>6</v>
      </c>
      <c r="L347" s="1">
        <v>6</v>
      </c>
      <c r="M347" s="1">
        <v>5</v>
      </c>
      <c r="N347" s="1">
        <v>1</v>
      </c>
      <c r="O347" s="1">
        <v>11</v>
      </c>
      <c r="P347" s="1">
        <v>3</v>
      </c>
      <c r="Q347" s="1">
        <v>1</v>
      </c>
      <c r="R347" s="1">
        <v>1</v>
      </c>
      <c r="S347" s="1">
        <v>0</v>
      </c>
      <c r="T347" s="1">
        <v>0</v>
      </c>
      <c r="U347" s="1">
        <v>0</v>
      </c>
      <c r="V347" s="8"/>
      <c r="W347" s="35">
        <f t="shared" si="60"/>
        <v>34</v>
      </c>
      <c r="X347" s="6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8"/>
      <c r="AJ347" s="35">
        <f t="shared" si="61"/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8"/>
      <c r="AW347" s="35">
        <f t="shared" si="62"/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0</v>
      </c>
      <c r="BG347" s="1">
        <v>0</v>
      </c>
      <c r="BH347" s="1">
        <v>0</v>
      </c>
      <c r="BI347" s="8"/>
      <c r="BJ347" s="35">
        <f t="shared" si="63"/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1">
        <v>0</v>
      </c>
      <c r="BV347" s="8"/>
      <c r="BW347" s="39">
        <f t="shared" si="64"/>
        <v>0</v>
      </c>
      <c r="BX347" s="17">
        <f t="shared" si="65"/>
        <v>0</v>
      </c>
      <c r="BY347" s="11">
        <f t="shared" si="66"/>
        <v>9.3502687273979799</v>
      </c>
      <c r="BZ347" s="12">
        <f t="shared" si="59"/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>
        <v>0</v>
      </c>
      <c r="CH347" s="1">
        <v>0</v>
      </c>
      <c r="CI347" s="1">
        <v>0</v>
      </c>
      <c r="CJ347" s="1">
        <v>0</v>
      </c>
      <c r="CK347" s="1">
        <v>0</v>
      </c>
      <c r="CL347" s="8"/>
      <c r="CM347" s="8">
        <f t="shared" si="67"/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1">
        <v>0</v>
      </c>
      <c r="CY347" s="8"/>
      <c r="CZ347" s="8">
        <f t="shared" si="68"/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J347" s="1">
        <v>0</v>
      </c>
      <c r="DK347" s="1">
        <v>0</v>
      </c>
      <c r="DL347" s="8"/>
      <c r="DM347" s="8">
        <f t="shared" si="69"/>
        <v>0</v>
      </c>
    </row>
    <row r="348" spans="1:117" x14ac:dyDescent="0.2">
      <c r="A348" s="26" t="s">
        <v>13</v>
      </c>
      <c r="B348" s="27" t="s">
        <v>14</v>
      </c>
      <c r="C348" s="28">
        <v>401</v>
      </c>
      <c r="D348" s="27" t="s">
        <v>388</v>
      </c>
      <c r="E348" s="27" t="s">
        <v>13</v>
      </c>
      <c r="F348" s="27" t="s">
        <v>14</v>
      </c>
      <c r="G348" s="28" t="s">
        <v>265</v>
      </c>
      <c r="H348" s="28">
        <v>9720</v>
      </c>
      <c r="I348" s="29" t="s">
        <v>496</v>
      </c>
      <c r="J348" s="32">
        <v>2.4483464424278223</v>
      </c>
      <c r="K348" s="6">
        <v>2</v>
      </c>
      <c r="L348" s="1">
        <v>1</v>
      </c>
      <c r="M348" s="1">
        <v>1</v>
      </c>
      <c r="N348" s="1">
        <v>1</v>
      </c>
      <c r="O348" s="1">
        <v>3</v>
      </c>
      <c r="P348" s="1">
        <v>0</v>
      </c>
      <c r="Q348" s="1">
        <v>1</v>
      </c>
      <c r="R348" s="1">
        <v>0</v>
      </c>
      <c r="S348" s="1">
        <v>3</v>
      </c>
      <c r="T348" s="1">
        <v>0</v>
      </c>
      <c r="U348" s="1">
        <v>0</v>
      </c>
      <c r="V348" s="8"/>
      <c r="W348" s="35">
        <f t="shared" si="60"/>
        <v>12</v>
      </c>
      <c r="X348" s="6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8"/>
      <c r="AJ348" s="35">
        <f t="shared" si="61"/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8"/>
      <c r="AW348" s="35">
        <f t="shared" si="62"/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1">
        <v>0</v>
      </c>
      <c r="BI348" s="8"/>
      <c r="BJ348" s="35">
        <f t="shared" si="63"/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U348" s="1">
        <v>0</v>
      </c>
      <c r="BV348" s="8"/>
      <c r="BW348" s="39">
        <f t="shared" si="64"/>
        <v>0</v>
      </c>
      <c r="BX348" s="17">
        <f t="shared" si="65"/>
        <v>0</v>
      </c>
      <c r="BY348" s="11">
        <f t="shared" si="66"/>
        <v>2.4483464424278223</v>
      </c>
      <c r="BZ348" s="12">
        <f t="shared" si="59"/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K348" s="1">
        <v>0</v>
      </c>
      <c r="CL348" s="8"/>
      <c r="CM348" s="8">
        <f t="shared" si="67"/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8"/>
      <c r="CZ348" s="8">
        <f t="shared" si="68"/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>
        <v>0</v>
      </c>
      <c r="DJ348" s="1">
        <v>0</v>
      </c>
      <c r="DK348" s="1">
        <v>0</v>
      </c>
      <c r="DL348" s="8"/>
      <c r="DM348" s="8">
        <f t="shared" si="69"/>
        <v>0</v>
      </c>
    </row>
    <row r="349" spans="1:117" x14ac:dyDescent="0.2">
      <c r="A349" s="26" t="s">
        <v>13</v>
      </c>
      <c r="B349" s="27" t="s">
        <v>14</v>
      </c>
      <c r="C349" s="28">
        <v>401</v>
      </c>
      <c r="D349" s="27" t="s">
        <v>388</v>
      </c>
      <c r="E349" s="27" t="s">
        <v>13</v>
      </c>
      <c r="F349" s="27" t="s">
        <v>14</v>
      </c>
      <c r="G349" s="28" t="s">
        <v>265</v>
      </c>
      <c r="H349" s="28">
        <v>9721</v>
      </c>
      <c r="I349" s="29" t="s">
        <v>497</v>
      </c>
      <c r="J349" s="32">
        <v>5.3166647198706345</v>
      </c>
      <c r="K349" s="6">
        <v>8</v>
      </c>
      <c r="L349" s="1">
        <v>2</v>
      </c>
      <c r="M349" s="1">
        <v>3</v>
      </c>
      <c r="N349" s="1">
        <v>2</v>
      </c>
      <c r="O349" s="1">
        <v>3</v>
      </c>
      <c r="P349" s="1">
        <v>3</v>
      </c>
      <c r="Q349" s="1">
        <v>8</v>
      </c>
      <c r="R349" s="1">
        <v>1</v>
      </c>
      <c r="S349" s="1">
        <v>2</v>
      </c>
      <c r="T349" s="1">
        <v>0</v>
      </c>
      <c r="U349" s="1">
        <v>1</v>
      </c>
      <c r="V349" s="8"/>
      <c r="W349" s="35">
        <f t="shared" si="60"/>
        <v>33</v>
      </c>
      <c r="X349" s="6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8"/>
      <c r="AJ349" s="35">
        <f t="shared" si="61"/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8"/>
      <c r="AW349" s="35">
        <f t="shared" si="62"/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0</v>
      </c>
      <c r="BG349" s="1">
        <v>0</v>
      </c>
      <c r="BH349" s="1">
        <v>0</v>
      </c>
      <c r="BI349" s="8"/>
      <c r="BJ349" s="35">
        <f t="shared" si="63"/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1">
        <v>0</v>
      </c>
      <c r="BV349" s="8"/>
      <c r="BW349" s="39">
        <f t="shared" si="64"/>
        <v>0</v>
      </c>
      <c r="BX349" s="17">
        <f t="shared" si="65"/>
        <v>0</v>
      </c>
      <c r="BY349" s="11">
        <f t="shared" si="66"/>
        <v>5.3166647198706345</v>
      </c>
      <c r="BZ349" s="12">
        <f t="shared" si="59"/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K349" s="1">
        <v>0</v>
      </c>
      <c r="CL349" s="8"/>
      <c r="CM349" s="8">
        <f t="shared" si="67"/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1">
        <v>0</v>
      </c>
      <c r="CY349" s="8"/>
      <c r="CZ349" s="8">
        <f t="shared" si="68"/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J349" s="1">
        <v>0</v>
      </c>
      <c r="DK349" s="1">
        <v>0</v>
      </c>
      <c r="DL349" s="8"/>
      <c r="DM349" s="8">
        <f t="shared" si="69"/>
        <v>0</v>
      </c>
    </row>
    <row r="350" spans="1:117" x14ac:dyDescent="0.2">
      <c r="A350" s="26" t="s">
        <v>13</v>
      </c>
      <c r="B350" s="27" t="s">
        <v>147</v>
      </c>
      <c r="C350" s="28">
        <v>401</v>
      </c>
      <c r="D350" s="27" t="s">
        <v>388</v>
      </c>
      <c r="E350" s="27" t="s">
        <v>13</v>
      </c>
      <c r="F350" s="27" t="s">
        <v>147</v>
      </c>
      <c r="G350" s="28" t="s">
        <v>265</v>
      </c>
      <c r="H350" s="28">
        <v>9723</v>
      </c>
      <c r="I350" s="29" t="s">
        <v>498</v>
      </c>
      <c r="J350" s="32">
        <v>10.239684533174861</v>
      </c>
      <c r="K350" s="6">
        <v>9</v>
      </c>
      <c r="L350" s="1">
        <v>4</v>
      </c>
      <c r="M350" s="1">
        <v>1</v>
      </c>
      <c r="N350" s="1">
        <v>4</v>
      </c>
      <c r="O350" s="1">
        <v>1</v>
      </c>
      <c r="P350" s="1">
        <v>0</v>
      </c>
      <c r="Q350" s="1">
        <v>3</v>
      </c>
      <c r="R350" s="1">
        <v>1</v>
      </c>
      <c r="S350" s="1">
        <v>1</v>
      </c>
      <c r="T350" s="1">
        <v>1</v>
      </c>
      <c r="U350" s="1">
        <v>0</v>
      </c>
      <c r="V350" s="8"/>
      <c r="W350" s="35">
        <f t="shared" si="60"/>
        <v>25</v>
      </c>
      <c r="X350" s="6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8"/>
      <c r="AJ350" s="35">
        <f t="shared" si="61"/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8"/>
      <c r="AW350" s="35">
        <f t="shared" si="62"/>
        <v>0</v>
      </c>
      <c r="AX350" s="1">
        <v>0</v>
      </c>
      <c r="AY350" s="1">
        <v>0</v>
      </c>
      <c r="AZ350" s="1">
        <v>0</v>
      </c>
      <c r="BA350" s="1">
        <v>4</v>
      </c>
      <c r="BB350" s="1">
        <v>0</v>
      </c>
      <c r="BC350" s="1">
        <v>0</v>
      </c>
      <c r="BD350" s="1">
        <v>0</v>
      </c>
      <c r="BE350" s="1">
        <v>0</v>
      </c>
      <c r="BF350" s="1">
        <v>0</v>
      </c>
      <c r="BG350" s="1">
        <v>0</v>
      </c>
      <c r="BH350" s="1">
        <v>0</v>
      </c>
      <c r="BI350" s="8"/>
      <c r="BJ350" s="35">
        <f t="shared" si="63"/>
        <v>4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U350" s="1">
        <v>0</v>
      </c>
      <c r="BV350" s="8"/>
      <c r="BW350" s="39">
        <f t="shared" si="64"/>
        <v>0</v>
      </c>
      <c r="BX350" s="17">
        <f t="shared" si="65"/>
        <v>4</v>
      </c>
      <c r="BY350" s="11">
        <f t="shared" si="66"/>
        <v>10.239684533174861</v>
      </c>
      <c r="BZ350" s="12">
        <f t="shared" si="59"/>
        <v>39.063703447510228</v>
      </c>
      <c r="CA350" s="1">
        <v>0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I350" s="1">
        <v>0</v>
      </c>
      <c r="CJ350" s="1">
        <v>0</v>
      </c>
      <c r="CK350" s="1">
        <v>0</v>
      </c>
      <c r="CL350" s="8"/>
      <c r="CM350" s="8">
        <f t="shared" si="67"/>
        <v>0</v>
      </c>
      <c r="CN350" s="1">
        <v>0</v>
      </c>
      <c r="CO350" s="1">
        <v>0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>
        <v>0</v>
      </c>
      <c r="CX350" s="1">
        <v>0</v>
      </c>
      <c r="CY350" s="8"/>
      <c r="CZ350" s="8">
        <f t="shared" si="68"/>
        <v>0</v>
      </c>
      <c r="DA350" s="1">
        <v>0</v>
      </c>
      <c r="DB350" s="1">
        <v>0</v>
      </c>
      <c r="DC350" s="1">
        <v>0</v>
      </c>
      <c r="DD350" s="1">
        <v>4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>
        <v>0</v>
      </c>
      <c r="DK350" s="1">
        <v>0</v>
      </c>
      <c r="DL350" s="8"/>
      <c r="DM350" s="8">
        <f t="shared" si="69"/>
        <v>4</v>
      </c>
    </row>
    <row r="351" spans="1:117" x14ac:dyDescent="0.2">
      <c r="A351" s="26" t="s">
        <v>13</v>
      </c>
      <c r="B351" s="27" t="s">
        <v>147</v>
      </c>
      <c r="C351" s="28">
        <v>401</v>
      </c>
      <c r="D351" s="27" t="s">
        <v>388</v>
      </c>
      <c r="E351" s="27" t="s">
        <v>13</v>
      </c>
      <c r="F351" s="27" t="s">
        <v>147</v>
      </c>
      <c r="G351" s="28" t="s">
        <v>265</v>
      </c>
      <c r="H351" s="28">
        <v>9729</v>
      </c>
      <c r="I351" s="29" t="s">
        <v>499</v>
      </c>
      <c r="J351" s="32">
        <v>8.5634778222876609</v>
      </c>
      <c r="K351" s="6">
        <v>0</v>
      </c>
      <c r="L351" s="1">
        <v>0</v>
      </c>
      <c r="M351" s="1">
        <v>2</v>
      </c>
      <c r="N351" s="1">
        <v>2</v>
      </c>
      <c r="O351" s="1">
        <v>0</v>
      </c>
      <c r="P351" s="1">
        <v>3</v>
      </c>
      <c r="Q351" s="1">
        <v>1</v>
      </c>
      <c r="R351" s="1">
        <v>0</v>
      </c>
      <c r="S351" s="1">
        <v>0</v>
      </c>
      <c r="T351" s="1">
        <v>0</v>
      </c>
      <c r="U351" s="1">
        <v>0</v>
      </c>
      <c r="V351" s="8"/>
      <c r="W351" s="35">
        <f t="shared" si="60"/>
        <v>8</v>
      </c>
      <c r="X351" s="6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8"/>
      <c r="AJ351" s="35">
        <f t="shared" si="61"/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8"/>
      <c r="AW351" s="35">
        <f t="shared" si="62"/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G351" s="1">
        <v>0</v>
      </c>
      <c r="BH351" s="1">
        <v>0</v>
      </c>
      <c r="BI351" s="8"/>
      <c r="BJ351" s="35">
        <f t="shared" si="63"/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1">
        <v>0</v>
      </c>
      <c r="BV351" s="8"/>
      <c r="BW351" s="39">
        <f t="shared" si="64"/>
        <v>0</v>
      </c>
      <c r="BX351" s="17">
        <f t="shared" si="65"/>
        <v>0</v>
      </c>
      <c r="BY351" s="11">
        <f t="shared" si="66"/>
        <v>8.5634778222876609</v>
      </c>
      <c r="BZ351" s="12">
        <f t="shared" si="59"/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K351" s="1">
        <v>0</v>
      </c>
      <c r="CL351" s="8"/>
      <c r="CM351" s="8">
        <f t="shared" si="67"/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8"/>
      <c r="CZ351" s="8">
        <f t="shared" si="68"/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J351" s="1">
        <v>0</v>
      </c>
      <c r="DK351" s="1">
        <v>0</v>
      </c>
      <c r="DL351" s="8"/>
      <c r="DM351" s="8">
        <f t="shared" si="69"/>
        <v>0</v>
      </c>
    </row>
    <row r="352" spans="1:117" x14ac:dyDescent="0.2">
      <c r="A352" s="26" t="s">
        <v>13</v>
      </c>
      <c r="B352" s="27" t="s">
        <v>147</v>
      </c>
      <c r="C352" s="28">
        <v>401</v>
      </c>
      <c r="D352" s="27" t="s">
        <v>388</v>
      </c>
      <c r="E352" s="27" t="s">
        <v>13</v>
      </c>
      <c r="F352" s="27" t="s">
        <v>14</v>
      </c>
      <c r="G352" s="28" t="s">
        <v>265</v>
      </c>
      <c r="H352" s="28">
        <v>10259</v>
      </c>
      <c r="I352" s="29" t="s">
        <v>500</v>
      </c>
      <c r="J352" s="32">
        <v>4.9373963476991438</v>
      </c>
      <c r="K352" s="6">
        <v>2</v>
      </c>
      <c r="L352" s="1">
        <v>2</v>
      </c>
      <c r="M352" s="1">
        <v>0</v>
      </c>
      <c r="N352" s="1">
        <v>2</v>
      </c>
      <c r="O352" s="1">
        <v>0</v>
      </c>
      <c r="P352" s="1">
        <v>1</v>
      </c>
      <c r="Q352" s="1">
        <v>0</v>
      </c>
      <c r="R352" s="1">
        <v>0</v>
      </c>
      <c r="S352" s="1">
        <v>1</v>
      </c>
      <c r="T352" s="1">
        <v>0</v>
      </c>
      <c r="U352" s="1">
        <v>1</v>
      </c>
      <c r="V352" s="8"/>
      <c r="W352" s="35">
        <f t="shared" si="60"/>
        <v>9</v>
      </c>
      <c r="X352" s="6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8"/>
      <c r="AJ352" s="35">
        <f t="shared" si="61"/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8"/>
      <c r="AW352" s="35">
        <f t="shared" si="62"/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H352" s="1">
        <v>0</v>
      </c>
      <c r="BI352" s="8"/>
      <c r="BJ352" s="35">
        <f t="shared" si="63"/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1">
        <v>0</v>
      </c>
      <c r="BV352" s="8"/>
      <c r="BW352" s="39">
        <f t="shared" si="64"/>
        <v>0</v>
      </c>
      <c r="BX352" s="17">
        <f t="shared" si="65"/>
        <v>0</v>
      </c>
      <c r="BY352" s="11">
        <f t="shared" si="66"/>
        <v>4.9373963476991438</v>
      </c>
      <c r="BZ352" s="12">
        <f t="shared" si="59"/>
        <v>0</v>
      </c>
      <c r="CA352" s="1">
        <v>0</v>
      </c>
      <c r="CB352" s="1">
        <v>2</v>
      </c>
      <c r="CC352" s="1">
        <v>0</v>
      </c>
      <c r="CD352" s="1">
        <v>1</v>
      </c>
      <c r="CE352" s="1">
        <v>0</v>
      </c>
      <c r="CF352" s="1">
        <v>0</v>
      </c>
      <c r="CG352" s="1">
        <v>0</v>
      </c>
      <c r="CH352" s="1">
        <v>0</v>
      </c>
      <c r="CI352" s="1">
        <v>0</v>
      </c>
      <c r="CJ352" s="1">
        <v>0</v>
      </c>
      <c r="CK352" s="1">
        <v>1</v>
      </c>
      <c r="CL352" s="8"/>
      <c r="CM352" s="8">
        <f t="shared" si="67"/>
        <v>4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1">
        <v>0</v>
      </c>
      <c r="CY352" s="8"/>
      <c r="CZ352" s="8">
        <f t="shared" si="68"/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J352" s="1">
        <v>0</v>
      </c>
      <c r="DK352" s="1">
        <v>0</v>
      </c>
      <c r="DL352" s="8"/>
      <c r="DM352" s="8">
        <f t="shared" si="69"/>
        <v>0</v>
      </c>
    </row>
    <row r="353" spans="1:117" x14ac:dyDescent="0.2">
      <c r="A353" s="26" t="s">
        <v>280</v>
      </c>
      <c r="B353" s="27" t="s">
        <v>344</v>
      </c>
      <c r="C353" s="28">
        <v>400</v>
      </c>
      <c r="D353" s="27" t="s">
        <v>296</v>
      </c>
      <c r="E353" s="27" t="s">
        <v>71</v>
      </c>
      <c r="F353" s="27" t="s">
        <v>101</v>
      </c>
      <c r="G353" s="28" t="s">
        <v>265</v>
      </c>
      <c r="H353" s="28">
        <v>10488</v>
      </c>
      <c r="I353" s="29" t="s">
        <v>213</v>
      </c>
      <c r="J353" s="32">
        <v>9.0470036708457542</v>
      </c>
      <c r="K353" s="6">
        <v>11</v>
      </c>
      <c r="L353" s="1">
        <v>8</v>
      </c>
      <c r="M353" s="1">
        <v>27</v>
      </c>
      <c r="N353" s="1">
        <v>15</v>
      </c>
      <c r="O353" s="1">
        <v>9</v>
      </c>
      <c r="P353" s="1">
        <v>7</v>
      </c>
      <c r="Q353" s="1">
        <v>9</v>
      </c>
      <c r="R353" s="1">
        <v>8</v>
      </c>
      <c r="S353" s="1">
        <v>11</v>
      </c>
      <c r="T353" s="1">
        <v>1</v>
      </c>
      <c r="U353" s="1">
        <v>0</v>
      </c>
      <c r="V353" s="8"/>
      <c r="W353" s="35">
        <f t="shared" si="60"/>
        <v>106</v>
      </c>
      <c r="X353" s="6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8"/>
      <c r="AJ353" s="35">
        <f t="shared" si="61"/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8"/>
      <c r="AW353" s="35">
        <f t="shared" si="62"/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H353" s="1">
        <v>0</v>
      </c>
      <c r="BI353" s="8"/>
      <c r="BJ353" s="35">
        <f t="shared" si="63"/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1">
        <v>0</v>
      </c>
      <c r="BV353" s="8"/>
      <c r="BW353" s="39">
        <f t="shared" si="64"/>
        <v>0</v>
      </c>
      <c r="BX353" s="17">
        <f t="shared" si="65"/>
        <v>0</v>
      </c>
      <c r="BY353" s="11">
        <f t="shared" si="66"/>
        <v>9.0470036708457542</v>
      </c>
      <c r="BZ353" s="12">
        <f t="shared" si="59"/>
        <v>0</v>
      </c>
      <c r="CA353" s="1">
        <v>3</v>
      </c>
      <c r="CB353" s="1">
        <v>1</v>
      </c>
      <c r="CC353" s="1">
        <v>0</v>
      </c>
      <c r="CD353" s="1">
        <v>2</v>
      </c>
      <c r="CE353" s="1">
        <v>3</v>
      </c>
      <c r="CF353" s="1">
        <v>2</v>
      </c>
      <c r="CG353" s="1">
        <v>0</v>
      </c>
      <c r="CH353" s="1">
        <v>0</v>
      </c>
      <c r="CI353" s="1">
        <v>0</v>
      </c>
      <c r="CJ353" s="1">
        <v>0</v>
      </c>
      <c r="CK353" s="1">
        <v>0</v>
      </c>
      <c r="CL353" s="8"/>
      <c r="CM353" s="8">
        <f t="shared" si="67"/>
        <v>11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8"/>
      <c r="CZ353" s="8">
        <f t="shared" si="68"/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0</v>
      </c>
      <c r="DJ353" s="1">
        <v>0</v>
      </c>
      <c r="DK353" s="1">
        <v>0</v>
      </c>
      <c r="DL353" s="8"/>
      <c r="DM353" s="8">
        <f t="shared" si="69"/>
        <v>0</v>
      </c>
    </row>
    <row r="354" spans="1:117" x14ac:dyDescent="0.2">
      <c r="A354" s="26" t="s">
        <v>4</v>
      </c>
      <c r="B354" s="27" t="s">
        <v>5</v>
      </c>
      <c r="C354" s="28">
        <v>0</v>
      </c>
      <c r="D354" s="27" t="s">
        <v>273</v>
      </c>
      <c r="E354" s="27" t="s">
        <v>261</v>
      </c>
      <c r="F354" s="27" t="s">
        <v>258</v>
      </c>
      <c r="G354" s="28" t="s">
        <v>269</v>
      </c>
      <c r="H354" s="28">
        <v>10605</v>
      </c>
      <c r="I354" s="29" t="s">
        <v>501</v>
      </c>
      <c r="J354" s="32">
        <v>0</v>
      </c>
      <c r="K354" s="6">
        <v>0</v>
      </c>
      <c r="L354" s="1">
        <v>0</v>
      </c>
      <c r="M354" s="1">
        <v>0</v>
      </c>
      <c r="N354" s="1">
        <v>2</v>
      </c>
      <c r="O354" s="1">
        <v>2</v>
      </c>
      <c r="P354" s="1">
        <v>13</v>
      </c>
      <c r="Q354" s="1">
        <v>7</v>
      </c>
      <c r="R354" s="1">
        <v>3</v>
      </c>
      <c r="S354" s="1">
        <v>1</v>
      </c>
      <c r="T354" s="1">
        <v>2</v>
      </c>
      <c r="U354" s="1">
        <v>1</v>
      </c>
      <c r="V354" s="8"/>
      <c r="W354" s="35">
        <f t="shared" si="60"/>
        <v>31</v>
      </c>
      <c r="X354" s="6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8"/>
      <c r="AJ354" s="35">
        <f t="shared" si="61"/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8"/>
      <c r="AW354" s="35">
        <f t="shared" si="62"/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H354" s="1">
        <v>0</v>
      </c>
      <c r="BI354" s="8"/>
      <c r="BJ354" s="35">
        <f t="shared" si="63"/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1">
        <v>0</v>
      </c>
      <c r="BV354" s="8"/>
      <c r="BW354" s="39">
        <f t="shared" si="64"/>
        <v>0</v>
      </c>
      <c r="BX354" s="17">
        <f t="shared" si="65"/>
        <v>0</v>
      </c>
      <c r="BY354" s="11">
        <f t="shared" si="66"/>
        <v>0</v>
      </c>
      <c r="BZ354" s="12">
        <f t="shared" si="59"/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I354" s="1">
        <v>0</v>
      </c>
      <c r="CJ354" s="1">
        <v>0</v>
      </c>
      <c r="CK354" s="1">
        <v>0</v>
      </c>
      <c r="CL354" s="8"/>
      <c r="CM354" s="8">
        <f t="shared" si="67"/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1">
        <v>0</v>
      </c>
      <c r="CY354" s="8"/>
      <c r="CZ354" s="8">
        <f t="shared" si="68"/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>
        <v>0</v>
      </c>
      <c r="DJ354" s="1">
        <v>0</v>
      </c>
      <c r="DK354" s="1">
        <v>0</v>
      </c>
      <c r="DL354" s="8"/>
      <c r="DM354" s="8">
        <f t="shared" si="69"/>
        <v>0</v>
      </c>
    </row>
    <row r="355" spans="1:117" x14ac:dyDescent="0.2">
      <c r="A355" s="26" t="s">
        <v>73</v>
      </c>
      <c r="B355" s="27" t="s">
        <v>73</v>
      </c>
      <c r="C355" s="28"/>
      <c r="D355" s="27" t="s">
        <v>273</v>
      </c>
      <c r="E355" s="27" t="s">
        <v>261</v>
      </c>
      <c r="F355" s="27" t="s">
        <v>258</v>
      </c>
      <c r="G355" s="28" t="s">
        <v>287</v>
      </c>
      <c r="H355" s="28">
        <v>10720</v>
      </c>
      <c r="I355" s="29" t="s">
        <v>502</v>
      </c>
      <c r="J355" s="32">
        <v>0</v>
      </c>
      <c r="K355" s="6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8"/>
      <c r="W355" s="35">
        <f t="shared" si="60"/>
        <v>0</v>
      </c>
      <c r="X355" s="6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8"/>
      <c r="AJ355" s="35">
        <f t="shared" si="61"/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8"/>
      <c r="AW355" s="35">
        <f t="shared" si="62"/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I355" s="8"/>
      <c r="BJ355" s="35">
        <f t="shared" si="63"/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8"/>
      <c r="BW355" s="39">
        <f t="shared" si="64"/>
        <v>0</v>
      </c>
      <c r="BX355" s="17">
        <f t="shared" si="65"/>
        <v>0</v>
      </c>
      <c r="BY355" s="11">
        <f t="shared" si="66"/>
        <v>0</v>
      </c>
      <c r="BZ355" s="12">
        <f t="shared" si="59"/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0</v>
      </c>
      <c r="CJ355" s="1">
        <v>0</v>
      </c>
      <c r="CK355" s="1">
        <v>0</v>
      </c>
      <c r="CL355" s="8"/>
      <c r="CM355" s="8">
        <f t="shared" si="67"/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1">
        <v>0</v>
      </c>
      <c r="CY355" s="8"/>
      <c r="CZ355" s="8">
        <f t="shared" si="68"/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>
        <v>0</v>
      </c>
      <c r="DJ355" s="1">
        <v>0</v>
      </c>
      <c r="DK355" s="1">
        <v>0</v>
      </c>
      <c r="DL355" s="8"/>
      <c r="DM355" s="8">
        <f t="shared" si="69"/>
        <v>0</v>
      </c>
    </row>
    <row r="356" spans="1:117" x14ac:dyDescent="0.2">
      <c r="A356" s="26" t="s">
        <v>280</v>
      </c>
      <c r="B356" s="27" t="s">
        <v>71</v>
      </c>
      <c r="C356" s="28"/>
      <c r="D356" s="27" t="s">
        <v>273</v>
      </c>
      <c r="E356" s="27" t="s">
        <v>261</v>
      </c>
      <c r="F356" s="27" t="s">
        <v>258</v>
      </c>
      <c r="G356" s="28" t="s">
        <v>287</v>
      </c>
      <c r="H356" s="28">
        <v>10721</v>
      </c>
      <c r="I356" s="29" t="s">
        <v>503</v>
      </c>
      <c r="J356" s="32">
        <v>0</v>
      </c>
      <c r="K356" s="6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8"/>
      <c r="W356" s="35">
        <f t="shared" si="60"/>
        <v>0</v>
      </c>
      <c r="X356" s="6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8"/>
      <c r="AJ356" s="35">
        <f t="shared" si="61"/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8"/>
      <c r="AW356" s="35">
        <f t="shared" si="62"/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I356" s="8"/>
      <c r="BJ356" s="35">
        <f t="shared" si="63"/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1">
        <v>0</v>
      </c>
      <c r="BV356" s="8"/>
      <c r="BW356" s="39">
        <f t="shared" si="64"/>
        <v>0</v>
      </c>
      <c r="BX356" s="17">
        <f t="shared" si="65"/>
        <v>0</v>
      </c>
      <c r="BY356" s="11">
        <f t="shared" si="66"/>
        <v>0</v>
      </c>
      <c r="BZ356" s="12">
        <f t="shared" si="59"/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K356" s="1">
        <v>0</v>
      </c>
      <c r="CL356" s="8"/>
      <c r="CM356" s="8">
        <f t="shared" si="67"/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1">
        <v>0</v>
      </c>
      <c r="CY356" s="8"/>
      <c r="CZ356" s="8">
        <f t="shared" si="68"/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0</v>
      </c>
      <c r="DJ356" s="1">
        <v>0</v>
      </c>
      <c r="DK356" s="1">
        <v>0</v>
      </c>
      <c r="DL356" s="8"/>
      <c r="DM356" s="8">
        <f t="shared" si="69"/>
        <v>0</v>
      </c>
    </row>
    <row r="357" spans="1:117" x14ac:dyDescent="0.2">
      <c r="A357" s="26" t="s">
        <v>73</v>
      </c>
      <c r="B357" s="27" t="s">
        <v>82</v>
      </c>
      <c r="C357" s="28"/>
      <c r="D357" s="27" t="s">
        <v>273</v>
      </c>
      <c r="E357" s="27" t="s">
        <v>261</v>
      </c>
      <c r="F357" s="27" t="s">
        <v>258</v>
      </c>
      <c r="G357" s="28" t="s">
        <v>287</v>
      </c>
      <c r="H357" s="28">
        <v>10722</v>
      </c>
      <c r="I357" s="29" t="s">
        <v>504</v>
      </c>
      <c r="J357" s="32">
        <v>0</v>
      </c>
      <c r="K357" s="6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8"/>
      <c r="W357" s="35">
        <f t="shared" si="60"/>
        <v>0</v>
      </c>
      <c r="X357" s="6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8"/>
      <c r="AJ357" s="35">
        <f t="shared" si="61"/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8"/>
      <c r="AW357" s="35">
        <f t="shared" si="62"/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8"/>
      <c r="BJ357" s="35">
        <f t="shared" si="63"/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1">
        <v>0</v>
      </c>
      <c r="BV357" s="8"/>
      <c r="BW357" s="39">
        <f t="shared" si="64"/>
        <v>0</v>
      </c>
      <c r="BX357" s="17">
        <f t="shared" si="65"/>
        <v>0</v>
      </c>
      <c r="BY357" s="11">
        <f t="shared" si="66"/>
        <v>0</v>
      </c>
      <c r="BZ357" s="12">
        <f t="shared" si="59"/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0</v>
      </c>
      <c r="CJ357" s="1">
        <v>0</v>
      </c>
      <c r="CK357" s="1">
        <v>0</v>
      </c>
      <c r="CL357" s="8"/>
      <c r="CM357" s="8">
        <f t="shared" si="67"/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X357" s="1">
        <v>0</v>
      </c>
      <c r="CY357" s="8"/>
      <c r="CZ357" s="8">
        <f t="shared" si="68"/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1">
        <v>0</v>
      </c>
      <c r="DK357" s="1">
        <v>0</v>
      </c>
      <c r="DL357" s="8"/>
      <c r="DM357" s="8">
        <f t="shared" si="69"/>
        <v>0</v>
      </c>
    </row>
    <row r="358" spans="1:117" x14ac:dyDescent="0.2">
      <c r="A358" s="26" t="s">
        <v>73</v>
      </c>
      <c r="B358" s="27" t="s">
        <v>73</v>
      </c>
      <c r="C358" s="28"/>
      <c r="D358" s="27" t="s">
        <v>273</v>
      </c>
      <c r="E358" s="27" t="s">
        <v>261</v>
      </c>
      <c r="F358" s="27" t="s">
        <v>258</v>
      </c>
      <c r="G358" s="28" t="s">
        <v>287</v>
      </c>
      <c r="H358" s="28">
        <v>10725</v>
      </c>
      <c r="I358" s="29" t="s">
        <v>505</v>
      </c>
      <c r="J358" s="32">
        <v>0</v>
      </c>
      <c r="K358" s="6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8"/>
      <c r="W358" s="35">
        <f t="shared" si="60"/>
        <v>0</v>
      </c>
      <c r="X358" s="6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8"/>
      <c r="AJ358" s="35">
        <f t="shared" si="61"/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8"/>
      <c r="AW358" s="35">
        <f t="shared" si="62"/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0</v>
      </c>
      <c r="BI358" s="8"/>
      <c r="BJ358" s="35">
        <f t="shared" si="63"/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8"/>
      <c r="BW358" s="39">
        <f t="shared" si="64"/>
        <v>0</v>
      </c>
      <c r="BX358" s="17">
        <f t="shared" si="65"/>
        <v>0</v>
      </c>
      <c r="BY358" s="11">
        <f t="shared" si="66"/>
        <v>0</v>
      </c>
      <c r="BZ358" s="12">
        <f t="shared" si="59"/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K358" s="1">
        <v>0</v>
      </c>
      <c r="CL358" s="8"/>
      <c r="CM358" s="8">
        <f t="shared" si="67"/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1">
        <v>0</v>
      </c>
      <c r="CY358" s="8"/>
      <c r="CZ358" s="8">
        <f t="shared" si="68"/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J358" s="1">
        <v>0</v>
      </c>
      <c r="DK358" s="1">
        <v>0</v>
      </c>
      <c r="DL358" s="8"/>
      <c r="DM358" s="8">
        <f t="shared" si="69"/>
        <v>0</v>
      </c>
    </row>
    <row r="359" spans="1:117" x14ac:dyDescent="0.2">
      <c r="A359" s="26" t="s">
        <v>4</v>
      </c>
      <c r="B359" s="27" t="s">
        <v>16</v>
      </c>
      <c r="C359" s="28">
        <v>0</v>
      </c>
      <c r="D359" s="27" t="s">
        <v>273</v>
      </c>
      <c r="E359" s="27" t="s">
        <v>261</v>
      </c>
      <c r="F359" s="27" t="s">
        <v>258</v>
      </c>
      <c r="G359" s="28" t="s">
        <v>269</v>
      </c>
      <c r="H359" s="28">
        <v>10736</v>
      </c>
      <c r="I359" s="29" t="s">
        <v>270</v>
      </c>
      <c r="J359" s="32">
        <v>0</v>
      </c>
      <c r="K359" s="6">
        <v>0</v>
      </c>
      <c r="L359" s="1">
        <v>3</v>
      </c>
      <c r="M359" s="1">
        <v>0</v>
      </c>
      <c r="N359" s="1">
        <v>0</v>
      </c>
      <c r="O359" s="1">
        <v>0</v>
      </c>
      <c r="P359" s="1">
        <v>0</v>
      </c>
      <c r="Q359" s="1">
        <v>3</v>
      </c>
      <c r="R359" s="1">
        <v>2</v>
      </c>
      <c r="S359" s="1">
        <v>1</v>
      </c>
      <c r="T359" s="1">
        <v>1</v>
      </c>
      <c r="U359" s="1">
        <v>0</v>
      </c>
      <c r="V359" s="8"/>
      <c r="W359" s="35">
        <f t="shared" si="60"/>
        <v>10</v>
      </c>
      <c r="X359" s="6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8"/>
      <c r="AJ359" s="35">
        <f t="shared" si="61"/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8"/>
      <c r="AW359" s="35">
        <f t="shared" si="62"/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0</v>
      </c>
      <c r="BI359" s="8"/>
      <c r="BJ359" s="35">
        <f t="shared" si="63"/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8"/>
      <c r="BW359" s="39">
        <f t="shared" si="64"/>
        <v>0</v>
      </c>
      <c r="BX359" s="17">
        <f t="shared" si="65"/>
        <v>0</v>
      </c>
      <c r="BY359" s="11">
        <f t="shared" si="66"/>
        <v>0</v>
      </c>
      <c r="BZ359" s="12">
        <f t="shared" si="59"/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>
        <v>0</v>
      </c>
      <c r="CK359" s="1">
        <v>0</v>
      </c>
      <c r="CL359" s="8"/>
      <c r="CM359" s="8">
        <f t="shared" si="67"/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1">
        <v>0</v>
      </c>
      <c r="CY359" s="8"/>
      <c r="CZ359" s="8">
        <f t="shared" si="68"/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1">
        <v>0</v>
      </c>
      <c r="DK359" s="1">
        <v>0</v>
      </c>
      <c r="DL359" s="8"/>
      <c r="DM359" s="8">
        <f t="shared" si="69"/>
        <v>0</v>
      </c>
    </row>
    <row r="360" spans="1:117" x14ac:dyDescent="0.2">
      <c r="A360" s="26" t="s">
        <v>4</v>
      </c>
      <c r="B360" s="27" t="s">
        <v>16</v>
      </c>
      <c r="C360" s="28"/>
      <c r="D360" s="27" t="s">
        <v>273</v>
      </c>
      <c r="E360" s="27" t="s">
        <v>261</v>
      </c>
      <c r="F360" s="27" t="s">
        <v>258</v>
      </c>
      <c r="G360" s="28" t="s">
        <v>265</v>
      </c>
      <c r="H360" s="28">
        <v>10801</v>
      </c>
      <c r="I360" s="29" t="s">
        <v>506</v>
      </c>
      <c r="J360" s="32">
        <v>0</v>
      </c>
      <c r="K360" s="6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8"/>
      <c r="W360" s="35">
        <f t="shared" si="60"/>
        <v>0</v>
      </c>
      <c r="X360" s="6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8"/>
      <c r="AJ360" s="35">
        <f t="shared" si="61"/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8"/>
      <c r="AW360" s="35">
        <f t="shared" si="62"/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I360" s="8"/>
      <c r="BJ360" s="35">
        <f t="shared" si="63"/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8"/>
      <c r="BW360" s="39">
        <f t="shared" si="64"/>
        <v>0</v>
      </c>
      <c r="BX360" s="17">
        <f t="shared" si="65"/>
        <v>0</v>
      </c>
      <c r="BY360" s="11">
        <f t="shared" si="66"/>
        <v>0</v>
      </c>
      <c r="BZ360" s="12">
        <f t="shared" si="59"/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K360" s="1">
        <v>0</v>
      </c>
      <c r="CL360" s="8"/>
      <c r="CM360" s="8">
        <f t="shared" si="67"/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X360" s="1">
        <v>0</v>
      </c>
      <c r="CY360" s="8"/>
      <c r="CZ360" s="8">
        <f t="shared" si="68"/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1">
        <v>0</v>
      </c>
      <c r="DK360" s="1">
        <v>0</v>
      </c>
      <c r="DL360" s="8"/>
      <c r="DM360" s="8">
        <f t="shared" si="69"/>
        <v>0</v>
      </c>
    </row>
    <row r="361" spans="1:117" x14ac:dyDescent="0.2">
      <c r="A361" s="26" t="s">
        <v>4</v>
      </c>
      <c r="B361" s="27" t="s">
        <v>16</v>
      </c>
      <c r="C361" s="28"/>
      <c r="D361" s="27" t="s">
        <v>273</v>
      </c>
      <c r="E361" s="27" t="s">
        <v>261</v>
      </c>
      <c r="F361" s="27" t="s">
        <v>258</v>
      </c>
      <c r="G361" s="28" t="s">
        <v>302</v>
      </c>
      <c r="H361" s="28">
        <v>10816</v>
      </c>
      <c r="I361" s="29" t="s">
        <v>507</v>
      </c>
      <c r="J361" s="32">
        <v>0</v>
      </c>
      <c r="K361" s="6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8"/>
      <c r="W361" s="35">
        <f t="shared" si="60"/>
        <v>0</v>
      </c>
      <c r="X361" s="6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8"/>
      <c r="AJ361" s="35">
        <f t="shared" si="61"/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8"/>
      <c r="AW361" s="35">
        <f t="shared" si="62"/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8"/>
      <c r="BJ361" s="35">
        <f t="shared" si="63"/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8"/>
      <c r="BW361" s="39">
        <f t="shared" si="64"/>
        <v>0</v>
      </c>
      <c r="BX361" s="17">
        <f t="shared" si="65"/>
        <v>0</v>
      </c>
      <c r="BY361" s="11">
        <f t="shared" si="66"/>
        <v>0</v>
      </c>
      <c r="BZ361" s="12">
        <f t="shared" si="59"/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0</v>
      </c>
      <c r="CL361" s="8"/>
      <c r="CM361" s="8">
        <f t="shared" si="67"/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1">
        <v>0</v>
      </c>
      <c r="CY361" s="8"/>
      <c r="CZ361" s="8">
        <f t="shared" si="68"/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>
        <v>0</v>
      </c>
      <c r="DK361" s="1">
        <v>0</v>
      </c>
      <c r="DL361" s="8"/>
      <c r="DM361" s="8">
        <f t="shared" si="69"/>
        <v>0</v>
      </c>
    </row>
    <row r="362" spans="1:117" x14ac:dyDescent="0.2">
      <c r="A362" s="26" t="s">
        <v>9</v>
      </c>
      <c r="B362" s="27" t="s">
        <v>10</v>
      </c>
      <c r="C362" s="28">
        <v>0</v>
      </c>
      <c r="D362" s="27" t="s">
        <v>273</v>
      </c>
      <c r="E362" s="27" t="s">
        <v>261</v>
      </c>
      <c r="F362" s="27" t="s">
        <v>258</v>
      </c>
      <c r="G362" s="28" t="s">
        <v>267</v>
      </c>
      <c r="H362" s="28">
        <v>10843</v>
      </c>
      <c r="I362" s="29" t="s">
        <v>271</v>
      </c>
      <c r="J362" s="32">
        <v>0</v>
      </c>
      <c r="K362" s="6">
        <v>1</v>
      </c>
      <c r="L362" s="1">
        <v>0</v>
      </c>
      <c r="M362" s="1">
        <v>2</v>
      </c>
      <c r="N362" s="1">
        <v>0</v>
      </c>
      <c r="O362" s="1">
        <v>0</v>
      </c>
      <c r="P362" s="1">
        <v>1</v>
      </c>
      <c r="Q362" s="1">
        <v>2</v>
      </c>
      <c r="R362" s="1">
        <v>0</v>
      </c>
      <c r="S362" s="1">
        <v>0</v>
      </c>
      <c r="T362" s="1">
        <v>2</v>
      </c>
      <c r="U362" s="1">
        <v>0</v>
      </c>
      <c r="V362" s="8"/>
      <c r="W362" s="35">
        <f t="shared" si="60"/>
        <v>8</v>
      </c>
      <c r="X362" s="6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8"/>
      <c r="AJ362" s="35">
        <f t="shared" si="61"/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8"/>
      <c r="AW362" s="35">
        <f t="shared" si="62"/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0</v>
      </c>
      <c r="BI362" s="8"/>
      <c r="BJ362" s="35">
        <f t="shared" si="63"/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8"/>
      <c r="BW362" s="39">
        <f t="shared" si="64"/>
        <v>0</v>
      </c>
      <c r="BX362" s="17">
        <f t="shared" si="65"/>
        <v>0</v>
      </c>
      <c r="BY362" s="11">
        <f t="shared" si="66"/>
        <v>0</v>
      </c>
      <c r="BZ362" s="12">
        <f t="shared" si="59"/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K362" s="1">
        <v>0</v>
      </c>
      <c r="CL362" s="8"/>
      <c r="CM362" s="8">
        <f t="shared" si="67"/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X362" s="1">
        <v>0</v>
      </c>
      <c r="CY362" s="8"/>
      <c r="CZ362" s="8">
        <f t="shared" si="68"/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J362" s="1">
        <v>0</v>
      </c>
      <c r="DK362" s="1">
        <v>0</v>
      </c>
      <c r="DL362" s="8"/>
      <c r="DM362" s="8">
        <f t="shared" si="69"/>
        <v>0</v>
      </c>
    </row>
    <row r="363" spans="1:117" x14ac:dyDescent="0.2">
      <c r="A363" s="26" t="s">
        <v>4</v>
      </c>
      <c r="B363" s="27" t="s">
        <v>5</v>
      </c>
      <c r="C363" s="28"/>
      <c r="D363" s="27" t="s">
        <v>273</v>
      </c>
      <c r="E363" s="27" t="s">
        <v>261</v>
      </c>
      <c r="F363" s="27" t="s">
        <v>258</v>
      </c>
      <c r="G363" s="28" t="s">
        <v>267</v>
      </c>
      <c r="H363" s="28">
        <v>11292</v>
      </c>
      <c r="I363" s="29" t="s">
        <v>508</v>
      </c>
      <c r="J363" s="32">
        <v>0</v>
      </c>
      <c r="K363" s="6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8"/>
      <c r="W363" s="35">
        <f t="shared" si="60"/>
        <v>0</v>
      </c>
      <c r="X363" s="6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8"/>
      <c r="AJ363" s="35">
        <f t="shared" si="61"/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8"/>
      <c r="AW363" s="35">
        <f t="shared" si="62"/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1">
        <v>0</v>
      </c>
      <c r="BI363" s="8"/>
      <c r="BJ363" s="35">
        <f t="shared" si="63"/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>
        <v>0</v>
      </c>
      <c r="BU363" s="1">
        <v>0</v>
      </c>
      <c r="BV363" s="8"/>
      <c r="BW363" s="39">
        <f t="shared" si="64"/>
        <v>0</v>
      </c>
      <c r="BX363" s="17">
        <f t="shared" si="65"/>
        <v>0</v>
      </c>
      <c r="BY363" s="11">
        <f t="shared" si="66"/>
        <v>0</v>
      </c>
      <c r="BZ363" s="12">
        <f t="shared" si="59"/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K363" s="1">
        <v>0</v>
      </c>
      <c r="CL363" s="8"/>
      <c r="CM363" s="8">
        <f t="shared" si="67"/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>
        <v>0</v>
      </c>
      <c r="CW363" s="1">
        <v>0</v>
      </c>
      <c r="CX363" s="1">
        <v>0</v>
      </c>
      <c r="CY363" s="8"/>
      <c r="CZ363" s="8">
        <f t="shared" si="68"/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>
        <v>0</v>
      </c>
      <c r="DJ363" s="1">
        <v>0</v>
      </c>
      <c r="DK363" s="1">
        <v>0</v>
      </c>
      <c r="DL363" s="8"/>
      <c r="DM363" s="8">
        <f t="shared" si="69"/>
        <v>0</v>
      </c>
    </row>
    <row r="364" spans="1:117" x14ac:dyDescent="0.2">
      <c r="A364" s="26" t="s">
        <v>4</v>
      </c>
      <c r="B364" s="27" t="s">
        <v>15</v>
      </c>
      <c r="C364" s="28"/>
      <c r="D364" s="27" t="s">
        <v>273</v>
      </c>
      <c r="E364" s="27" t="s">
        <v>261</v>
      </c>
      <c r="F364" s="27" t="s">
        <v>258</v>
      </c>
      <c r="G364" s="28" t="s">
        <v>267</v>
      </c>
      <c r="H364" s="28">
        <v>11369</v>
      </c>
      <c r="I364" s="29" t="s">
        <v>509</v>
      </c>
      <c r="J364" s="32">
        <v>0</v>
      </c>
      <c r="K364" s="6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8"/>
      <c r="W364" s="35">
        <f t="shared" si="60"/>
        <v>0</v>
      </c>
      <c r="X364" s="6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8"/>
      <c r="AJ364" s="35">
        <f t="shared" si="61"/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8"/>
      <c r="AW364" s="35">
        <f t="shared" si="62"/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0</v>
      </c>
      <c r="BI364" s="8"/>
      <c r="BJ364" s="35">
        <f t="shared" si="63"/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U364" s="1">
        <v>0</v>
      </c>
      <c r="BV364" s="8"/>
      <c r="BW364" s="39">
        <f t="shared" si="64"/>
        <v>0</v>
      </c>
      <c r="BX364" s="17">
        <f t="shared" si="65"/>
        <v>0</v>
      </c>
      <c r="BY364" s="11">
        <f t="shared" si="66"/>
        <v>0</v>
      </c>
      <c r="BZ364" s="12">
        <f t="shared" si="59"/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>
        <v>0</v>
      </c>
      <c r="CK364" s="1">
        <v>0</v>
      </c>
      <c r="CL364" s="8"/>
      <c r="CM364" s="8">
        <f t="shared" si="67"/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X364" s="1">
        <v>0</v>
      </c>
      <c r="CY364" s="8"/>
      <c r="CZ364" s="8">
        <f t="shared" si="68"/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1">
        <v>0</v>
      </c>
      <c r="DJ364" s="1">
        <v>0</v>
      </c>
      <c r="DK364" s="1">
        <v>0</v>
      </c>
      <c r="DL364" s="8"/>
      <c r="DM364" s="8">
        <f t="shared" si="69"/>
        <v>0</v>
      </c>
    </row>
    <row r="365" spans="1:117" x14ac:dyDescent="0.2">
      <c r="A365" s="26" t="s">
        <v>4</v>
      </c>
      <c r="B365" s="27" t="s">
        <v>5</v>
      </c>
      <c r="C365" s="28"/>
      <c r="D365" s="27" t="s">
        <v>273</v>
      </c>
      <c r="E365" s="27" t="s">
        <v>261</v>
      </c>
      <c r="F365" s="27" t="s">
        <v>258</v>
      </c>
      <c r="G365" s="28" t="s">
        <v>267</v>
      </c>
      <c r="H365" s="28">
        <v>11379</v>
      </c>
      <c r="I365" s="29" t="s">
        <v>510</v>
      </c>
      <c r="J365" s="32">
        <v>0</v>
      </c>
      <c r="K365" s="6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8"/>
      <c r="W365" s="35">
        <f t="shared" si="60"/>
        <v>0</v>
      </c>
      <c r="X365" s="6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8"/>
      <c r="AJ365" s="35">
        <f t="shared" si="61"/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8"/>
      <c r="AW365" s="35">
        <f t="shared" si="62"/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0</v>
      </c>
      <c r="BI365" s="8"/>
      <c r="BJ365" s="35">
        <f t="shared" si="63"/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1">
        <v>0</v>
      </c>
      <c r="BV365" s="8"/>
      <c r="BW365" s="39">
        <f t="shared" si="64"/>
        <v>0</v>
      </c>
      <c r="BX365" s="17">
        <f t="shared" si="65"/>
        <v>0</v>
      </c>
      <c r="BY365" s="11">
        <f t="shared" si="66"/>
        <v>0</v>
      </c>
      <c r="BZ365" s="12">
        <f t="shared" si="59"/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0</v>
      </c>
      <c r="CK365" s="1">
        <v>0</v>
      </c>
      <c r="CL365" s="8"/>
      <c r="CM365" s="8">
        <f t="shared" si="67"/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1">
        <v>0</v>
      </c>
      <c r="CY365" s="8"/>
      <c r="CZ365" s="8">
        <f t="shared" si="68"/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J365" s="1">
        <v>0</v>
      </c>
      <c r="DK365" s="1">
        <v>0</v>
      </c>
      <c r="DL365" s="8"/>
      <c r="DM365" s="8">
        <f t="shared" si="69"/>
        <v>0</v>
      </c>
    </row>
    <row r="366" spans="1:117" x14ac:dyDescent="0.2">
      <c r="A366" s="26" t="s">
        <v>4</v>
      </c>
      <c r="B366" s="27" t="s">
        <v>15</v>
      </c>
      <c r="C366" s="28">
        <v>0</v>
      </c>
      <c r="D366" s="27" t="s">
        <v>273</v>
      </c>
      <c r="E366" s="27" t="s">
        <v>261</v>
      </c>
      <c r="F366" s="27" t="s">
        <v>258</v>
      </c>
      <c r="G366" s="28" t="s">
        <v>267</v>
      </c>
      <c r="H366" s="28">
        <v>11386</v>
      </c>
      <c r="I366" s="29" t="s">
        <v>272</v>
      </c>
      <c r="J366" s="32">
        <v>0</v>
      </c>
      <c r="K366" s="6">
        <v>48</v>
      </c>
      <c r="L366" s="1">
        <v>26</v>
      </c>
      <c r="M366" s="1">
        <v>70</v>
      </c>
      <c r="N366" s="1">
        <v>22</v>
      </c>
      <c r="O366" s="1">
        <v>14</v>
      </c>
      <c r="P366" s="1">
        <v>30</v>
      </c>
      <c r="Q366" s="1">
        <v>12</v>
      </c>
      <c r="R366" s="1">
        <v>21</v>
      </c>
      <c r="S366" s="1">
        <v>19</v>
      </c>
      <c r="T366" s="1">
        <v>14</v>
      </c>
      <c r="U366" s="1">
        <v>0</v>
      </c>
      <c r="V366" s="8"/>
      <c r="W366" s="35">
        <f t="shared" si="60"/>
        <v>276</v>
      </c>
      <c r="X366" s="6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8"/>
      <c r="AJ366" s="35">
        <f t="shared" si="61"/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8"/>
      <c r="AW366" s="35">
        <f t="shared" si="62"/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8"/>
      <c r="BJ366" s="35">
        <f t="shared" si="63"/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1">
        <v>0</v>
      </c>
      <c r="BV366" s="8"/>
      <c r="BW366" s="39">
        <f t="shared" si="64"/>
        <v>0</v>
      </c>
      <c r="BX366" s="17">
        <f t="shared" si="65"/>
        <v>0</v>
      </c>
      <c r="BY366" s="11">
        <f t="shared" si="66"/>
        <v>0</v>
      </c>
      <c r="BZ366" s="12">
        <f t="shared" si="59"/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K366" s="1">
        <v>0</v>
      </c>
      <c r="CL366" s="8"/>
      <c r="CM366" s="8">
        <f t="shared" si="67"/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8"/>
      <c r="CZ366" s="8">
        <f t="shared" si="68"/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J366" s="1">
        <v>0</v>
      </c>
      <c r="DK366" s="1">
        <v>0</v>
      </c>
      <c r="DL366" s="8"/>
      <c r="DM366" s="8">
        <f t="shared" si="69"/>
        <v>0</v>
      </c>
    </row>
    <row r="367" spans="1:117" x14ac:dyDescent="0.2">
      <c r="A367" s="26" t="s">
        <v>4</v>
      </c>
      <c r="B367" s="27" t="s">
        <v>16</v>
      </c>
      <c r="C367" s="28">
        <v>0</v>
      </c>
      <c r="D367" s="27" t="s">
        <v>273</v>
      </c>
      <c r="E367" s="27" t="s">
        <v>3</v>
      </c>
      <c r="F367" s="27" t="s">
        <v>273</v>
      </c>
      <c r="G367" s="28" t="s">
        <v>267</v>
      </c>
      <c r="H367" s="28">
        <v>11397</v>
      </c>
      <c r="I367" s="29" t="s">
        <v>274</v>
      </c>
      <c r="J367" s="32">
        <v>0</v>
      </c>
      <c r="K367" s="6">
        <v>240</v>
      </c>
      <c r="L367" s="1">
        <v>21</v>
      </c>
      <c r="M367" s="1">
        <v>26</v>
      </c>
      <c r="N367" s="1">
        <v>27</v>
      </c>
      <c r="O367" s="1">
        <v>40</v>
      </c>
      <c r="P367" s="1">
        <v>29</v>
      </c>
      <c r="Q367" s="1">
        <v>20</v>
      </c>
      <c r="R367" s="1">
        <v>23</v>
      </c>
      <c r="S367" s="1">
        <v>28</v>
      </c>
      <c r="T367" s="1">
        <v>20</v>
      </c>
      <c r="U367" s="1">
        <v>0</v>
      </c>
      <c r="V367" s="8"/>
      <c r="W367" s="35">
        <f t="shared" si="60"/>
        <v>474</v>
      </c>
      <c r="X367" s="6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8"/>
      <c r="AJ367" s="35">
        <f t="shared" si="61"/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8"/>
      <c r="AW367" s="35">
        <f t="shared" si="62"/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H367" s="1">
        <v>0</v>
      </c>
      <c r="BI367" s="8"/>
      <c r="BJ367" s="35">
        <f t="shared" si="63"/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U367" s="1">
        <v>0</v>
      </c>
      <c r="BV367" s="8"/>
      <c r="BW367" s="39">
        <f t="shared" si="64"/>
        <v>0</v>
      </c>
      <c r="BX367" s="17">
        <f t="shared" si="65"/>
        <v>0</v>
      </c>
      <c r="BY367" s="11">
        <f t="shared" si="66"/>
        <v>0</v>
      </c>
      <c r="BZ367" s="12">
        <f t="shared" si="59"/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0</v>
      </c>
      <c r="CJ367" s="1">
        <v>0</v>
      </c>
      <c r="CK367" s="1">
        <v>0</v>
      </c>
      <c r="CL367" s="8"/>
      <c r="CM367" s="8">
        <f t="shared" si="67"/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>
        <v>0</v>
      </c>
      <c r="CX367" s="1">
        <v>0</v>
      </c>
      <c r="CY367" s="8"/>
      <c r="CZ367" s="8">
        <f t="shared" si="68"/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1">
        <v>0</v>
      </c>
      <c r="DK367" s="1">
        <v>0</v>
      </c>
      <c r="DL367" s="8"/>
      <c r="DM367" s="8">
        <f t="shared" si="69"/>
        <v>0</v>
      </c>
    </row>
    <row r="368" spans="1:117" x14ac:dyDescent="0.2">
      <c r="A368" s="26" t="s">
        <v>3</v>
      </c>
      <c r="B368" s="27" t="s">
        <v>84</v>
      </c>
      <c r="C368" s="28">
        <v>0</v>
      </c>
      <c r="D368" s="27" t="s">
        <v>273</v>
      </c>
      <c r="E368" s="27" t="s">
        <v>261</v>
      </c>
      <c r="F368" s="27" t="s">
        <v>258</v>
      </c>
      <c r="G368" s="28" t="s">
        <v>267</v>
      </c>
      <c r="H368" s="28">
        <v>11403</v>
      </c>
      <c r="I368" s="29" t="s">
        <v>275</v>
      </c>
      <c r="J368" s="32">
        <v>0</v>
      </c>
      <c r="K368" s="6">
        <v>2</v>
      </c>
      <c r="L368" s="1">
        <v>3</v>
      </c>
      <c r="M368" s="1">
        <v>0</v>
      </c>
      <c r="N368" s="1">
        <v>4</v>
      </c>
      <c r="O368" s="1">
        <v>5</v>
      </c>
      <c r="P368" s="1">
        <v>6</v>
      </c>
      <c r="Q368" s="1">
        <v>9</v>
      </c>
      <c r="R368" s="1">
        <v>8</v>
      </c>
      <c r="S368" s="1">
        <v>3</v>
      </c>
      <c r="T368" s="1">
        <v>6</v>
      </c>
      <c r="U368" s="1">
        <v>0</v>
      </c>
      <c r="V368" s="8"/>
      <c r="W368" s="35">
        <f t="shared" si="60"/>
        <v>46</v>
      </c>
      <c r="X368" s="6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8"/>
      <c r="AJ368" s="35">
        <f t="shared" si="61"/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8"/>
      <c r="AW368" s="35">
        <f t="shared" si="62"/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1">
        <v>0</v>
      </c>
      <c r="BI368" s="8"/>
      <c r="BJ368" s="35">
        <f t="shared" si="63"/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>
        <v>0</v>
      </c>
      <c r="BU368" s="1">
        <v>0</v>
      </c>
      <c r="BV368" s="8"/>
      <c r="BW368" s="39">
        <f t="shared" si="64"/>
        <v>0</v>
      </c>
      <c r="BX368" s="17">
        <f t="shared" si="65"/>
        <v>0</v>
      </c>
      <c r="BY368" s="11">
        <f t="shared" si="66"/>
        <v>0</v>
      </c>
      <c r="BZ368" s="12">
        <f t="shared" si="59"/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>
        <v>0</v>
      </c>
      <c r="CG368" s="1">
        <v>0</v>
      </c>
      <c r="CH368" s="1">
        <v>0</v>
      </c>
      <c r="CI368" s="1">
        <v>0</v>
      </c>
      <c r="CJ368" s="1">
        <v>0</v>
      </c>
      <c r="CK368" s="1">
        <v>0</v>
      </c>
      <c r="CL368" s="8"/>
      <c r="CM368" s="8">
        <f t="shared" si="67"/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X368" s="1">
        <v>0</v>
      </c>
      <c r="CY368" s="8"/>
      <c r="CZ368" s="8">
        <f t="shared" si="68"/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>
        <v>0</v>
      </c>
      <c r="DJ368" s="1">
        <v>0</v>
      </c>
      <c r="DK368" s="1">
        <v>0</v>
      </c>
      <c r="DL368" s="8"/>
      <c r="DM368" s="8">
        <f t="shared" si="69"/>
        <v>0</v>
      </c>
    </row>
    <row r="369" spans="1:117" x14ac:dyDescent="0.2">
      <c r="A369" s="26" t="s">
        <v>49</v>
      </c>
      <c r="B369" s="27" t="s">
        <v>49</v>
      </c>
      <c r="C369" s="28">
        <v>0</v>
      </c>
      <c r="D369" s="27" t="s">
        <v>273</v>
      </c>
      <c r="E369" s="27" t="s">
        <v>261</v>
      </c>
      <c r="F369" s="27" t="s">
        <v>258</v>
      </c>
      <c r="G369" s="28" t="s">
        <v>267</v>
      </c>
      <c r="H369" s="28">
        <v>11405</v>
      </c>
      <c r="I369" s="29" t="s">
        <v>276</v>
      </c>
      <c r="J369" s="32">
        <v>0</v>
      </c>
      <c r="K369" s="6">
        <v>10</v>
      </c>
      <c r="L369" s="1">
        <v>1</v>
      </c>
      <c r="M369" s="1">
        <v>1</v>
      </c>
      <c r="N369" s="1">
        <v>5</v>
      </c>
      <c r="O369" s="1">
        <v>2</v>
      </c>
      <c r="P369" s="1">
        <v>0</v>
      </c>
      <c r="Q369" s="1">
        <v>2</v>
      </c>
      <c r="R369" s="1">
        <v>1</v>
      </c>
      <c r="S369" s="1">
        <v>1</v>
      </c>
      <c r="T369" s="1">
        <v>1</v>
      </c>
      <c r="U369" s="1">
        <v>0</v>
      </c>
      <c r="V369" s="8"/>
      <c r="W369" s="35">
        <f t="shared" si="60"/>
        <v>24</v>
      </c>
      <c r="X369" s="6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8"/>
      <c r="AJ369" s="35">
        <f t="shared" si="61"/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8"/>
      <c r="AW369" s="35">
        <f t="shared" si="62"/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I369" s="8"/>
      <c r="BJ369" s="35">
        <f t="shared" si="63"/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8"/>
      <c r="BW369" s="39">
        <f t="shared" si="64"/>
        <v>0</v>
      </c>
      <c r="BX369" s="17">
        <f t="shared" si="65"/>
        <v>0</v>
      </c>
      <c r="BY369" s="11">
        <f t="shared" si="66"/>
        <v>0</v>
      </c>
      <c r="BZ369" s="12">
        <f t="shared" si="59"/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0</v>
      </c>
      <c r="CK369" s="1">
        <v>0</v>
      </c>
      <c r="CL369" s="8"/>
      <c r="CM369" s="8">
        <f t="shared" si="67"/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X369" s="1">
        <v>0</v>
      </c>
      <c r="CY369" s="8"/>
      <c r="CZ369" s="8">
        <f t="shared" si="68"/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J369" s="1">
        <v>0</v>
      </c>
      <c r="DK369" s="1">
        <v>0</v>
      </c>
      <c r="DL369" s="8"/>
      <c r="DM369" s="8">
        <f t="shared" si="69"/>
        <v>0</v>
      </c>
    </row>
    <row r="370" spans="1:117" x14ac:dyDescent="0.2">
      <c r="A370" s="26" t="s">
        <v>4</v>
      </c>
      <c r="B370" s="27" t="s">
        <v>5</v>
      </c>
      <c r="C370" s="28">
        <v>0</v>
      </c>
      <c r="D370" s="27" t="s">
        <v>273</v>
      </c>
      <c r="E370" s="27" t="s">
        <v>17</v>
      </c>
      <c r="F370" s="27" t="s">
        <v>273</v>
      </c>
      <c r="G370" s="28" t="s">
        <v>267</v>
      </c>
      <c r="H370" s="28">
        <v>11408</v>
      </c>
      <c r="I370" s="29" t="s">
        <v>277</v>
      </c>
      <c r="J370" s="32">
        <v>0</v>
      </c>
      <c r="K370" s="6">
        <v>123</v>
      </c>
      <c r="L370" s="1">
        <v>29</v>
      </c>
      <c r="M370" s="1">
        <v>16</v>
      </c>
      <c r="N370" s="1">
        <v>38</v>
      </c>
      <c r="O370" s="1">
        <v>54</v>
      </c>
      <c r="P370" s="1">
        <v>128</v>
      </c>
      <c r="Q370" s="1">
        <v>92</v>
      </c>
      <c r="R370" s="1">
        <v>99</v>
      </c>
      <c r="S370" s="1">
        <v>107</v>
      </c>
      <c r="T370" s="1">
        <v>48</v>
      </c>
      <c r="U370" s="1">
        <v>0</v>
      </c>
      <c r="V370" s="8"/>
      <c r="W370" s="35">
        <f t="shared" si="60"/>
        <v>734</v>
      </c>
      <c r="X370" s="6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8"/>
      <c r="AJ370" s="35">
        <f t="shared" si="61"/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8"/>
      <c r="AW370" s="35">
        <f t="shared" si="62"/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0</v>
      </c>
      <c r="BI370" s="8"/>
      <c r="BJ370" s="35">
        <f t="shared" si="63"/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1">
        <v>0</v>
      </c>
      <c r="BV370" s="8"/>
      <c r="BW370" s="39">
        <f t="shared" si="64"/>
        <v>0</v>
      </c>
      <c r="BX370" s="17">
        <f t="shared" si="65"/>
        <v>0</v>
      </c>
      <c r="BY370" s="11">
        <f t="shared" si="66"/>
        <v>0</v>
      </c>
      <c r="BZ370" s="12">
        <f t="shared" si="59"/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>
        <v>0</v>
      </c>
      <c r="CK370" s="1">
        <v>0</v>
      </c>
      <c r="CL370" s="8"/>
      <c r="CM370" s="8">
        <f t="shared" si="67"/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">
        <v>0</v>
      </c>
      <c r="CY370" s="8"/>
      <c r="CZ370" s="8">
        <f t="shared" si="68"/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1">
        <v>0</v>
      </c>
      <c r="DK370" s="1">
        <v>0</v>
      </c>
      <c r="DL370" s="8"/>
      <c r="DM370" s="8">
        <f t="shared" si="69"/>
        <v>0</v>
      </c>
    </row>
    <row r="371" spans="1:117" x14ac:dyDescent="0.2">
      <c r="A371" s="26" t="s">
        <v>4</v>
      </c>
      <c r="B371" s="27" t="s">
        <v>16</v>
      </c>
      <c r="C371" s="28">
        <v>0</v>
      </c>
      <c r="D371" s="27" t="s">
        <v>273</v>
      </c>
      <c r="E371" s="27" t="s">
        <v>261</v>
      </c>
      <c r="F371" s="27" t="s">
        <v>258</v>
      </c>
      <c r="G371" s="28" t="s">
        <v>278</v>
      </c>
      <c r="H371" s="28">
        <v>11409</v>
      </c>
      <c r="I371" s="29" t="s">
        <v>279</v>
      </c>
      <c r="J371" s="32">
        <v>0</v>
      </c>
      <c r="K371" s="6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8"/>
      <c r="W371" s="35">
        <f t="shared" si="60"/>
        <v>0</v>
      </c>
      <c r="X371" s="6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8"/>
      <c r="AJ371" s="35">
        <f t="shared" si="61"/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8"/>
      <c r="AW371" s="35">
        <f t="shared" si="62"/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0</v>
      </c>
      <c r="BG371" s="1">
        <v>0</v>
      </c>
      <c r="BH371" s="1">
        <v>0</v>
      </c>
      <c r="BI371" s="8"/>
      <c r="BJ371" s="35">
        <f t="shared" si="63"/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0</v>
      </c>
      <c r="BU371" s="1">
        <v>0</v>
      </c>
      <c r="BV371" s="8"/>
      <c r="BW371" s="39">
        <f t="shared" si="64"/>
        <v>0</v>
      </c>
      <c r="BX371" s="17">
        <f t="shared" si="65"/>
        <v>0</v>
      </c>
      <c r="BY371" s="11">
        <f t="shared" si="66"/>
        <v>0</v>
      </c>
      <c r="BZ371" s="12">
        <f t="shared" si="59"/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>
        <v>0</v>
      </c>
      <c r="CH371" s="1">
        <v>0</v>
      </c>
      <c r="CI371" s="1">
        <v>0</v>
      </c>
      <c r="CJ371" s="1">
        <v>0</v>
      </c>
      <c r="CK371" s="1">
        <v>0</v>
      </c>
      <c r="CL371" s="8"/>
      <c r="CM371" s="8">
        <f t="shared" si="67"/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X371" s="1">
        <v>0</v>
      </c>
      <c r="CY371" s="8"/>
      <c r="CZ371" s="8">
        <f t="shared" si="68"/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1">
        <v>0</v>
      </c>
      <c r="DK371" s="1">
        <v>0</v>
      </c>
      <c r="DL371" s="8"/>
      <c r="DM371" s="8">
        <f t="shared" si="69"/>
        <v>0</v>
      </c>
    </row>
    <row r="372" spans="1:117" x14ac:dyDescent="0.2">
      <c r="A372" s="26" t="s">
        <v>4</v>
      </c>
      <c r="B372" s="27" t="s">
        <v>5</v>
      </c>
      <c r="C372" s="28"/>
      <c r="D372" s="27" t="s">
        <v>273</v>
      </c>
      <c r="E372" s="27" t="s">
        <v>261</v>
      </c>
      <c r="F372" s="27" t="s">
        <v>258</v>
      </c>
      <c r="G372" s="28" t="s">
        <v>302</v>
      </c>
      <c r="H372" s="28">
        <v>11423</v>
      </c>
      <c r="I372" s="29" t="s">
        <v>511</v>
      </c>
      <c r="J372" s="32">
        <v>0</v>
      </c>
      <c r="K372" s="6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8"/>
      <c r="W372" s="35">
        <f t="shared" si="60"/>
        <v>0</v>
      </c>
      <c r="X372" s="6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8"/>
      <c r="AJ372" s="35">
        <f t="shared" si="61"/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8"/>
      <c r="AW372" s="35">
        <f t="shared" si="62"/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I372" s="8"/>
      <c r="BJ372" s="35">
        <f t="shared" si="63"/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1">
        <v>0</v>
      </c>
      <c r="BV372" s="8"/>
      <c r="BW372" s="39">
        <f t="shared" si="64"/>
        <v>0</v>
      </c>
      <c r="BX372" s="17">
        <f t="shared" si="65"/>
        <v>0</v>
      </c>
      <c r="BY372" s="11">
        <f t="shared" si="66"/>
        <v>0</v>
      </c>
      <c r="BZ372" s="12">
        <f t="shared" si="59"/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K372" s="1">
        <v>0</v>
      </c>
      <c r="CL372" s="8"/>
      <c r="CM372" s="8">
        <f t="shared" si="67"/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8"/>
      <c r="CZ372" s="8">
        <f t="shared" si="68"/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J372" s="1">
        <v>0</v>
      </c>
      <c r="DK372" s="1">
        <v>0</v>
      </c>
      <c r="DL372" s="8"/>
      <c r="DM372" s="8">
        <f t="shared" si="69"/>
        <v>0</v>
      </c>
    </row>
    <row r="373" spans="1:117" x14ac:dyDescent="0.2">
      <c r="A373" s="26" t="s">
        <v>4</v>
      </c>
      <c r="B373" s="27" t="s">
        <v>5</v>
      </c>
      <c r="C373" s="28"/>
      <c r="D373" s="27" t="s">
        <v>273</v>
      </c>
      <c r="E373" s="27" t="s">
        <v>261</v>
      </c>
      <c r="F373" s="27" t="s">
        <v>258</v>
      </c>
      <c r="G373" s="28" t="s">
        <v>269</v>
      </c>
      <c r="H373" s="28">
        <v>11424</v>
      </c>
      <c r="I373" s="29" t="s">
        <v>512</v>
      </c>
      <c r="J373" s="32">
        <v>0</v>
      </c>
      <c r="K373" s="6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8"/>
      <c r="W373" s="35">
        <f t="shared" si="60"/>
        <v>0</v>
      </c>
      <c r="X373" s="6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8"/>
      <c r="AJ373" s="35">
        <f t="shared" si="61"/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8"/>
      <c r="AW373" s="35">
        <f t="shared" si="62"/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I373" s="8"/>
      <c r="BJ373" s="35">
        <f t="shared" si="63"/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8"/>
      <c r="BW373" s="39">
        <f t="shared" si="64"/>
        <v>0</v>
      </c>
      <c r="BX373" s="17">
        <f t="shared" si="65"/>
        <v>0</v>
      </c>
      <c r="BY373" s="11">
        <f t="shared" si="66"/>
        <v>0</v>
      </c>
      <c r="BZ373" s="12">
        <f t="shared" si="59"/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K373" s="1">
        <v>0</v>
      </c>
      <c r="CL373" s="8"/>
      <c r="CM373" s="8">
        <f t="shared" si="67"/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8"/>
      <c r="CZ373" s="8">
        <f t="shared" si="68"/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>
        <v>0</v>
      </c>
      <c r="DK373" s="1">
        <v>0</v>
      </c>
      <c r="DL373" s="8"/>
      <c r="DM373" s="8">
        <f t="shared" si="69"/>
        <v>0</v>
      </c>
    </row>
    <row r="374" spans="1:117" x14ac:dyDescent="0.2">
      <c r="A374" s="26" t="s">
        <v>280</v>
      </c>
      <c r="B374" s="27" t="s">
        <v>71</v>
      </c>
      <c r="C374" s="28">
        <v>0</v>
      </c>
      <c r="D374" s="27" t="s">
        <v>273</v>
      </c>
      <c r="E374" s="27" t="s">
        <v>3</v>
      </c>
      <c r="F374" s="27" t="s">
        <v>273</v>
      </c>
      <c r="G374" s="28" t="s">
        <v>267</v>
      </c>
      <c r="H374" s="28">
        <v>11556</v>
      </c>
      <c r="I374" s="29" t="s">
        <v>281</v>
      </c>
      <c r="J374" s="32">
        <v>0</v>
      </c>
      <c r="K374" s="6">
        <v>27</v>
      </c>
      <c r="L374" s="1">
        <v>20</v>
      </c>
      <c r="M374" s="1">
        <v>11</v>
      </c>
      <c r="N374" s="1">
        <v>0</v>
      </c>
      <c r="O374" s="1">
        <v>2</v>
      </c>
      <c r="P374" s="1">
        <v>3</v>
      </c>
      <c r="Q374" s="1">
        <v>0</v>
      </c>
      <c r="R374" s="1">
        <v>19</v>
      </c>
      <c r="S374" s="1">
        <v>24</v>
      </c>
      <c r="T374" s="1">
        <v>3</v>
      </c>
      <c r="U374" s="1">
        <v>0</v>
      </c>
      <c r="V374" s="8"/>
      <c r="W374" s="35">
        <f t="shared" si="60"/>
        <v>109</v>
      </c>
      <c r="X374" s="6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8"/>
      <c r="AJ374" s="35">
        <f t="shared" si="61"/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8"/>
      <c r="AW374" s="35">
        <f t="shared" si="62"/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I374" s="8"/>
      <c r="BJ374" s="35">
        <f t="shared" si="63"/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8"/>
      <c r="BW374" s="39">
        <f t="shared" si="64"/>
        <v>0</v>
      </c>
      <c r="BX374" s="17">
        <f t="shared" si="65"/>
        <v>0</v>
      </c>
      <c r="BY374" s="11">
        <f t="shared" si="66"/>
        <v>0</v>
      </c>
      <c r="BZ374" s="12">
        <f t="shared" si="59"/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K374" s="1">
        <v>0</v>
      </c>
      <c r="CL374" s="8"/>
      <c r="CM374" s="8">
        <f t="shared" si="67"/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1">
        <v>0</v>
      </c>
      <c r="CY374" s="8"/>
      <c r="CZ374" s="8">
        <f t="shared" si="68"/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>
        <v>0</v>
      </c>
      <c r="DK374" s="1">
        <v>0</v>
      </c>
      <c r="DL374" s="8"/>
      <c r="DM374" s="8">
        <f t="shared" si="69"/>
        <v>0</v>
      </c>
    </row>
    <row r="375" spans="1:117" x14ac:dyDescent="0.2">
      <c r="A375" s="26" t="s">
        <v>13</v>
      </c>
      <c r="B375" s="27" t="s">
        <v>14</v>
      </c>
      <c r="C375" s="28">
        <v>401</v>
      </c>
      <c r="D375" s="27" t="s">
        <v>388</v>
      </c>
      <c r="E375" s="27" t="s">
        <v>13</v>
      </c>
      <c r="F375" s="27" t="s">
        <v>14</v>
      </c>
      <c r="G375" s="28" t="s">
        <v>265</v>
      </c>
      <c r="H375" s="28">
        <v>11579</v>
      </c>
      <c r="I375" s="29" t="s">
        <v>513</v>
      </c>
      <c r="J375" s="32">
        <v>4.9771130234755399</v>
      </c>
      <c r="K375" s="6">
        <v>8</v>
      </c>
      <c r="L375" s="1">
        <v>2</v>
      </c>
      <c r="M375" s="1">
        <v>5</v>
      </c>
      <c r="N375" s="1">
        <v>0</v>
      </c>
      <c r="O375" s="1">
        <v>6</v>
      </c>
      <c r="P375" s="1">
        <v>0</v>
      </c>
      <c r="Q375" s="1">
        <v>3</v>
      </c>
      <c r="R375" s="1">
        <v>1</v>
      </c>
      <c r="S375" s="1">
        <v>1</v>
      </c>
      <c r="T375" s="1">
        <v>1</v>
      </c>
      <c r="U375" s="1">
        <v>0</v>
      </c>
      <c r="V375" s="8"/>
      <c r="W375" s="35">
        <f t="shared" si="60"/>
        <v>27</v>
      </c>
      <c r="X375" s="6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8"/>
      <c r="AJ375" s="35">
        <f t="shared" si="61"/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8"/>
      <c r="AW375" s="35">
        <f t="shared" si="62"/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0</v>
      </c>
      <c r="BI375" s="8"/>
      <c r="BJ375" s="35">
        <f t="shared" si="63"/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8"/>
      <c r="BW375" s="39">
        <f t="shared" si="64"/>
        <v>0</v>
      </c>
      <c r="BX375" s="17">
        <f t="shared" si="65"/>
        <v>0</v>
      </c>
      <c r="BY375" s="11">
        <f t="shared" si="66"/>
        <v>4.9771130234755399</v>
      </c>
      <c r="BZ375" s="12">
        <f t="shared" si="59"/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K375" s="1">
        <v>0</v>
      </c>
      <c r="CL375" s="8"/>
      <c r="CM375" s="8">
        <f t="shared" si="67"/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1">
        <v>0</v>
      </c>
      <c r="CY375" s="8"/>
      <c r="CZ375" s="8">
        <f t="shared" si="68"/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1">
        <v>0</v>
      </c>
      <c r="DK375" s="1">
        <v>0</v>
      </c>
      <c r="DL375" s="8"/>
      <c r="DM375" s="8">
        <f t="shared" si="69"/>
        <v>0</v>
      </c>
    </row>
    <row r="376" spans="1:117" x14ac:dyDescent="0.2">
      <c r="A376" s="26" t="s">
        <v>4</v>
      </c>
      <c r="B376" s="27" t="s">
        <v>5</v>
      </c>
      <c r="C376" s="28"/>
      <c r="D376" s="27" t="s">
        <v>273</v>
      </c>
      <c r="E376" s="27" t="s">
        <v>261</v>
      </c>
      <c r="F376" s="27" t="s">
        <v>258</v>
      </c>
      <c r="G376" s="28" t="s">
        <v>287</v>
      </c>
      <c r="H376" s="28">
        <v>11595</v>
      </c>
      <c r="I376" s="29" t="s">
        <v>514</v>
      </c>
      <c r="J376" s="32">
        <v>0</v>
      </c>
      <c r="K376" s="6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8"/>
      <c r="W376" s="35">
        <f t="shared" si="60"/>
        <v>0</v>
      </c>
      <c r="X376" s="6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8"/>
      <c r="AJ376" s="35">
        <f t="shared" si="61"/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8"/>
      <c r="AW376" s="35">
        <f t="shared" si="62"/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8"/>
      <c r="BJ376" s="35">
        <f t="shared" si="63"/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8"/>
      <c r="BW376" s="39">
        <f t="shared" si="64"/>
        <v>0</v>
      </c>
      <c r="BX376" s="17">
        <f t="shared" si="65"/>
        <v>0</v>
      </c>
      <c r="BY376" s="11">
        <f t="shared" si="66"/>
        <v>0</v>
      </c>
      <c r="BZ376" s="12">
        <f t="shared" si="59"/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K376" s="1">
        <v>0</v>
      </c>
      <c r="CL376" s="8"/>
      <c r="CM376" s="8">
        <f t="shared" si="67"/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1">
        <v>0</v>
      </c>
      <c r="CY376" s="8"/>
      <c r="CZ376" s="8">
        <f t="shared" si="68"/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1">
        <v>0</v>
      </c>
      <c r="DK376" s="1">
        <v>0</v>
      </c>
      <c r="DL376" s="8"/>
      <c r="DM376" s="8">
        <f t="shared" si="69"/>
        <v>0</v>
      </c>
    </row>
    <row r="377" spans="1:117" x14ac:dyDescent="0.2">
      <c r="A377" s="26" t="s">
        <v>4</v>
      </c>
      <c r="B377" s="27" t="s">
        <v>5</v>
      </c>
      <c r="C377" s="28"/>
      <c r="D377" s="27" t="s">
        <v>273</v>
      </c>
      <c r="E377" s="27" t="s">
        <v>261</v>
      </c>
      <c r="F377" s="27" t="s">
        <v>258</v>
      </c>
      <c r="G377" s="28" t="s">
        <v>302</v>
      </c>
      <c r="H377" s="28">
        <v>11601</v>
      </c>
      <c r="I377" s="29" t="s">
        <v>515</v>
      </c>
      <c r="J377" s="32">
        <v>0</v>
      </c>
      <c r="K377" s="6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8"/>
      <c r="W377" s="35">
        <f t="shared" si="60"/>
        <v>0</v>
      </c>
      <c r="X377" s="6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8"/>
      <c r="AJ377" s="35">
        <f t="shared" si="61"/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8"/>
      <c r="AW377" s="35">
        <f t="shared" si="62"/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I377" s="8"/>
      <c r="BJ377" s="35">
        <f t="shared" si="63"/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">
        <v>0</v>
      </c>
      <c r="BV377" s="8"/>
      <c r="BW377" s="39">
        <f t="shared" si="64"/>
        <v>0</v>
      </c>
      <c r="BX377" s="17">
        <f t="shared" si="65"/>
        <v>0</v>
      </c>
      <c r="BY377" s="11">
        <f t="shared" si="66"/>
        <v>0</v>
      </c>
      <c r="BZ377" s="12">
        <f t="shared" si="59"/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K377" s="1">
        <v>0</v>
      </c>
      <c r="CL377" s="8"/>
      <c r="CM377" s="8">
        <f t="shared" si="67"/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X377" s="1">
        <v>0</v>
      </c>
      <c r="CY377" s="8"/>
      <c r="CZ377" s="8">
        <f t="shared" si="68"/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1">
        <v>0</v>
      </c>
      <c r="DK377" s="1">
        <v>0</v>
      </c>
      <c r="DL377" s="8"/>
      <c r="DM377" s="8">
        <f t="shared" si="69"/>
        <v>0</v>
      </c>
    </row>
    <row r="378" spans="1:117" x14ac:dyDescent="0.2">
      <c r="A378" s="26" t="s">
        <v>4</v>
      </c>
      <c r="B378" s="27" t="s">
        <v>5</v>
      </c>
      <c r="C378" s="28"/>
      <c r="D378" s="27" t="s">
        <v>273</v>
      </c>
      <c r="E378" s="27" t="s">
        <v>261</v>
      </c>
      <c r="F378" s="27" t="s">
        <v>258</v>
      </c>
      <c r="G378" s="28" t="s">
        <v>287</v>
      </c>
      <c r="H378" s="28">
        <v>11602</v>
      </c>
      <c r="I378" s="29" t="s">
        <v>516</v>
      </c>
      <c r="J378" s="32">
        <v>0</v>
      </c>
      <c r="K378" s="6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8"/>
      <c r="W378" s="35">
        <f t="shared" si="60"/>
        <v>0</v>
      </c>
      <c r="X378" s="6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8"/>
      <c r="AJ378" s="35">
        <f t="shared" si="61"/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8"/>
      <c r="AW378" s="35">
        <f t="shared" si="62"/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I378" s="8"/>
      <c r="BJ378" s="35">
        <f t="shared" si="63"/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8"/>
      <c r="BW378" s="39">
        <f t="shared" si="64"/>
        <v>0</v>
      </c>
      <c r="BX378" s="17">
        <f t="shared" si="65"/>
        <v>0</v>
      </c>
      <c r="BY378" s="11">
        <f t="shared" si="66"/>
        <v>0</v>
      </c>
      <c r="BZ378" s="12">
        <f t="shared" si="59"/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1">
        <v>0</v>
      </c>
      <c r="CK378" s="1">
        <v>0</v>
      </c>
      <c r="CL378" s="8"/>
      <c r="CM378" s="8">
        <f t="shared" si="67"/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X378" s="1">
        <v>0</v>
      </c>
      <c r="CY378" s="8"/>
      <c r="CZ378" s="8">
        <f t="shared" si="68"/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>
        <v>0</v>
      </c>
      <c r="DK378" s="1">
        <v>0</v>
      </c>
      <c r="DL378" s="8"/>
      <c r="DM378" s="8">
        <f t="shared" si="69"/>
        <v>0</v>
      </c>
    </row>
    <row r="379" spans="1:117" x14ac:dyDescent="0.2">
      <c r="A379" s="26" t="s">
        <v>4</v>
      </c>
      <c r="B379" s="27" t="s">
        <v>5</v>
      </c>
      <c r="C379" s="28"/>
      <c r="D379" s="27" t="s">
        <v>273</v>
      </c>
      <c r="E379" s="27" t="s">
        <v>261</v>
      </c>
      <c r="F379" s="27" t="s">
        <v>258</v>
      </c>
      <c r="G379" s="28" t="s">
        <v>287</v>
      </c>
      <c r="H379" s="28">
        <v>11623</v>
      </c>
      <c r="I379" s="29" t="s">
        <v>517</v>
      </c>
      <c r="J379" s="32">
        <v>0</v>
      </c>
      <c r="K379" s="6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8"/>
      <c r="W379" s="35">
        <f t="shared" si="60"/>
        <v>0</v>
      </c>
      <c r="X379" s="6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8"/>
      <c r="AJ379" s="35">
        <f t="shared" si="61"/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8"/>
      <c r="AW379" s="35">
        <f t="shared" si="62"/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8"/>
      <c r="BJ379" s="35">
        <f t="shared" si="63"/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1">
        <v>0</v>
      </c>
      <c r="BV379" s="8"/>
      <c r="BW379" s="39">
        <f t="shared" si="64"/>
        <v>0</v>
      </c>
      <c r="BX379" s="17">
        <f t="shared" si="65"/>
        <v>0</v>
      </c>
      <c r="BY379" s="11">
        <f t="shared" si="66"/>
        <v>0</v>
      </c>
      <c r="BZ379" s="12">
        <f t="shared" si="59"/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K379" s="1">
        <v>0</v>
      </c>
      <c r="CL379" s="8"/>
      <c r="CM379" s="8">
        <f t="shared" si="67"/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1">
        <v>0</v>
      </c>
      <c r="CY379" s="8"/>
      <c r="CZ379" s="8">
        <f t="shared" si="68"/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J379" s="1">
        <v>0</v>
      </c>
      <c r="DK379" s="1">
        <v>0</v>
      </c>
      <c r="DL379" s="8"/>
      <c r="DM379" s="8">
        <f t="shared" si="69"/>
        <v>0</v>
      </c>
    </row>
    <row r="380" spans="1:117" x14ac:dyDescent="0.2">
      <c r="A380" s="26" t="s">
        <v>13</v>
      </c>
      <c r="B380" s="27" t="s">
        <v>147</v>
      </c>
      <c r="C380" s="28">
        <v>401</v>
      </c>
      <c r="D380" s="27" t="s">
        <v>388</v>
      </c>
      <c r="E380" s="27" t="s">
        <v>13</v>
      </c>
      <c r="F380" s="27" t="s">
        <v>147</v>
      </c>
      <c r="G380" s="28" t="s">
        <v>265</v>
      </c>
      <c r="H380" s="28">
        <v>11687</v>
      </c>
      <c r="I380" s="29" t="s">
        <v>518</v>
      </c>
      <c r="J380" s="32">
        <v>8.7459220901393291</v>
      </c>
      <c r="K380" s="6">
        <v>13</v>
      </c>
      <c r="L380" s="1">
        <v>1</v>
      </c>
      <c r="M380" s="1">
        <v>3</v>
      </c>
      <c r="N380" s="1">
        <v>0</v>
      </c>
      <c r="O380" s="1">
        <v>1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8"/>
      <c r="W380" s="35">
        <f t="shared" si="60"/>
        <v>18</v>
      </c>
      <c r="X380" s="6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8"/>
      <c r="AJ380" s="35">
        <f t="shared" si="61"/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8"/>
      <c r="AW380" s="35">
        <f t="shared" si="62"/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I380" s="8"/>
      <c r="BJ380" s="35">
        <f t="shared" si="63"/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8"/>
      <c r="BW380" s="39">
        <f t="shared" si="64"/>
        <v>0</v>
      </c>
      <c r="BX380" s="17">
        <f t="shared" si="65"/>
        <v>0</v>
      </c>
      <c r="BY380" s="11">
        <f t="shared" si="66"/>
        <v>8.7459220901393291</v>
      </c>
      <c r="BZ380" s="12">
        <f t="shared" si="59"/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K380" s="1">
        <v>0</v>
      </c>
      <c r="CL380" s="8"/>
      <c r="CM380" s="8">
        <f t="shared" si="67"/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1">
        <v>0</v>
      </c>
      <c r="CY380" s="8"/>
      <c r="CZ380" s="8">
        <f t="shared" si="68"/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1">
        <v>0</v>
      </c>
      <c r="DK380" s="1">
        <v>0</v>
      </c>
      <c r="DL380" s="8"/>
      <c r="DM380" s="8">
        <f t="shared" si="69"/>
        <v>0</v>
      </c>
    </row>
    <row r="381" spans="1:117" x14ac:dyDescent="0.2">
      <c r="A381" s="26" t="s">
        <v>13</v>
      </c>
      <c r="B381" s="27" t="s">
        <v>147</v>
      </c>
      <c r="C381" s="28">
        <v>401</v>
      </c>
      <c r="D381" s="27" t="s">
        <v>388</v>
      </c>
      <c r="E381" s="27" t="s">
        <v>13</v>
      </c>
      <c r="F381" s="27" t="s">
        <v>14</v>
      </c>
      <c r="G381" s="28" t="s">
        <v>265</v>
      </c>
      <c r="H381" s="28">
        <v>11689</v>
      </c>
      <c r="I381" s="29" t="s">
        <v>519</v>
      </c>
      <c r="J381" s="32">
        <v>6.183415102773913</v>
      </c>
      <c r="K381" s="6">
        <v>0</v>
      </c>
      <c r="L381" s="1">
        <v>5</v>
      </c>
      <c r="M381" s="1">
        <v>2</v>
      </c>
      <c r="N381" s="1">
        <v>0</v>
      </c>
      <c r="O381" s="1">
        <v>4</v>
      </c>
      <c r="P381" s="1">
        <v>0</v>
      </c>
      <c r="Q381" s="1">
        <v>1</v>
      </c>
      <c r="R381" s="1">
        <v>2</v>
      </c>
      <c r="S381" s="1">
        <v>0</v>
      </c>
      <c r="T381" s="1">
        <v>1</v>
      </c>
      <c r="U381" s="1">
        <v>0</v>
      </c>
      <c r="V381" s="8"/>
      <c r="W381" s="35">
        <f t="shared" si="60"/>
        <v>15</v>
      </c>
      <c r="X381" s="6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8"/>
      <c r="AJ381" s="35">
        <f t="shared" si="61"/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8"/>
      <c r="AW381" s="35">
        <f t="shared" si="62"/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H381" s="1">
        <v>0</v>
      </c>
      <c r="BI381" s="8"/>
      <c r="BJ381" s="35">
        <f t="shared" si="63"/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1">
        <v>0</v>
      </c>
      <c r="BV381" s="8"/>
      <c r="BW381" s="39">
        <f t="shared" si="64"/>
        <v>0</v>
      </c>
      <c r="BX381" s="17">
        <f t="shared" si="65"/>
        <v>0</v>
      </c>
      <c r="BY381" s="11">
        <f t="shared" si="66"/>
        <v>6.183415102773913</v>
      </c>
      <c r="BZ381" s="12">
        <f t="shared" si="59"/>
        <v>0</v>
      </c>
      <c r="CA381" s="1">
        <v>0</v>
      </c>
      <c r="CB381" s="1">
        <v>4</v>
      </c>
      <c r="CC381" s="1">
        <v>0</v>
      </c>
      <c r="CD381" s="1">
        <v>2</v>
      </c>
      <c r="CE381" s="1">
        <v>0</v>
      </c>
      <c r="CF381" s="1">
        <v>1</v>
      </c>
      <c r="CG381" s="1">
        <v>0</v>
      </c>
      <c r="CH381" s="1">
        <v>0</v>
      </c>
      <c r="CI381" s="1">
        <v>0</v>
      </c>
      <c r="CJ381" s="1">
        <v>0</v>
      </c>
      <c r="CK381" s="1">
        <v>0</v>
      </c>
      <c r="CL381" s="8"/>
      <c r="CM381" s="8">
        <f t="shared" si="67"/>
        <v>7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8"/>
      <c r="CZ381" s="8">
        <f t="shared" si="68"/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1">
        <v>0</v>
      </c>
      <c r="DK381" s="1">
        <v>0</v>
      </c>
      <c r="DL381" s="8"/>
      <c r="DM381" s="8">
        <f t="shared" si="69"/>
        <v>0</v>
      </c>
    </row>
    <row r="382" spans="1:117" x14ac:dyDescent="0.2">
      <c r="A382" s="26" t="s">
        <v>225</v>
      </c>
      <c r="B382" s="27" t="s">
        <v>172</v>
      </c>
      <c r="C382" s="28">
        <v>404</v>
      </c>
      <c r="D382" s="27" t="s">
        <v>401</v>
      </c>
      <c r="E382" s="27" t="s">
        <v>225</v>
      </c>
      <c r="F382" s="27" t="s">
        <v>172</v>
      </c>
      <c r="G382" s="28" t="s">
        <v>265</v>
      </c>
      <c r="H382" s="28">
        <v>11690</v>
      </c>
      <c r="I382" s="29" t="s">
        <v>214</v>
      </c>
      <c r="J382" s="32">
        <v>5.0641704652840929</v>
      </c>
      <c r="K382" s="6">
        <v>32</v>
      </c>
      <c r="L382" s="1">
        <v>1</v>
      </c>
      <c r="M382" s="1">
        <v>3</v>
      </c>
      <c r="N382" s="1">
        <v>1</v>
      </c>
      <c r="O382" s="1">
        <v>5</v>
      </c>
      <c r="P382" s="1">
        <v>0</v>
      </c>
      <c r="Q382" s="1">
        <v>1</v>
      </c>
      <c r="R382" s="1">
        <v>3</v>
      </c>
      <c r="S382" s="1">
        <v>1</v>
      </c>
      <c r="T382" s="1">
        <v>0</v>
      </c>
      <c r="U382" s="1">
        <v>0</v>
      </c>
      <c r="V382" s="8"/>
      <c r="W382" s="35">
        <f t="shared" si="60"/>
        <v>47</v>
      </c>
      <c r="X382" s="6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8"/>
      <c r="AJ382" s="35">
        <f t="shared" si="61"/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8"/>
      <c r="AW382" s="35">
        <f t="shared" si="62"/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8"/>
      <c r="BJ382" s="35">
        <f t="shared" si="63"/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">
        <v>0</v>
      </c>
      <c r="BV382" s="8"/>
      <c r="BW382" s="39">
        <f t="shared" si="64"/>
        <v>0</v>
      </c>
      <c r="BX382" s="17">
        <f t="shared" si="65"/>
        <v>0</v>
      </c>
      <c r="BY382" s="11">
        <f t="shared" si="66"/>
        <v>5.0641704652840929</v>
      </c>
      <c r="BZ382" s="12">
        <f t="shared" si="59"/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15</v>
      </c>
      <c r="CI382" s="1">
        <v>0</v>
      </c>
      <c r="CJ382" s="1">
        <v>0</v>
      </c>
      <c r="CK382" s="1">
        <v>0</v>
      </c>
      <c r="CL382" s="8"/>
      <c r="CM382" s="8">
        <f t="shared" si="67"/>
        <v>15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X382" s="1">
        <v>0</v>
      </c>
      <c r="CY382" s="8"/>
      <c r="CZ382" s="8">
        <f t="shared" si="68"/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J382" s="1">
        <v>0</v>
      </c>
      <c r="DK382" s="1">
        <v>0</v>
      </c>
      <c r="DL382" s="8"/>
      <c r="DM382" s="8">
        <f t="shared" si="69"/>
        <v>0</v>
      </c>
    </row>
    <row r="383" spans="1:117" x14ac:dyDescent="0.2">
      <c r="A383" s="26" t="s">
        <v>225</v>
      </c>
      <c r="B383" s="27" t="s">
        <v>164</v>
      </c>
      <c r="C383" s="28">
        <v>404</v>
      </c>
      <c r="D383" s="27" t="s">
        <v>401</v>
      </c>
      <c r="E383" s="27" t="s">
        <v>225</v>
      </c>
      <c r="F383" s="27" t="s">
        <v>164</v>
      </c>
      <c r="G383" s="28" t="s">
        <v>265</v>
      </c>
      <c r="H383" s="28">
        <v>11691</v>
      </c>
      <c r="I383" s="29" t="s">
        <v>215</v>
      </c>
      <c r="J383" s="32">
        <v>11.535690303344705</v>
      </c>
      <c r="K383" s="6">
        <v>1</v>
      </c>
      <c r="L383" s="1">
        <v>3</v>
      </c>
      <c r="M383" s="1">
        <v>3</v>
      </c>
      <c r="N383" s="1">
        <v>0</v>
      </c>
      <c r="O383" s="1">
        <v>1</v>
      </c>
      <c r="P383" s="1">
        <v>1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8"/>
      <c r="W383" s="35">
        <f t="shared" si="60"/>
        <v>9</v>
      </c>
      <c r="X383" s="6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8"/>
      <c r="AJ383" s="35">
        <f t="shared" si="61"/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8"/>
      <c r="AW383" s="35">
        <f t="shared" si="62"/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H383" s="1">
        <v>0</v>
      </c>
      <c r="BI383" s="8"/>
      <c r="BJ383" s="35">
        <f t="shared" si="63"/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0</v>
      </c>
      <c r="BU383" s="1">
        <v>0</v>
      </c>
      <c r="BV383" s="8"/>
      <c r="BW383" s="39">
        <f t="shared" si="64"/>
        <v>0</v>
      </c>
      <c r="BX383" s="17">
        <f t="shared" si="65"/>
        <v>0</v>
      </c>
      <c r="BY383" s="11">
        <f t="shared" si="66"/>
        <v>11.535690303344705</v>
      </c>
      <c r="BZ383" s="12">
        <f t="shared" si="59"/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0</v>
      </c>
      <c r="CH383" s="1">
        <v>0</v>
      </c>
      <c r="CI383" s="1">
        <v>0</v>
      </c>
      <c r="CJ383" s="1">
        <v>0</v>
      </c>
      <c r="CK383" s="1">
        <v>0</v>
      </c>
      <c r="CL383" s="8"/>
      <c r="CM383" s="8">
        <f t="shared" si="67"/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>
        <v>0</v>
      </c>
      <c r="CX383" s="1">
        <v>0</v>
      </c>
      <c r="CY383" s="8"/>
      <c r="CZ383" s="8">
        <f t="shared" si="68"/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1">
        <v>0</v>
      </c>
      <c r="DK383" s="1">
        <v>0</v>
      </c>
      <c r="DL383" s="8"/>
      <c r="DM383" s="8">
        <f t="shared" si="69"/>
        <v>0</v>
      </c>
    </row>
    <row r="384" spans="1:117" x14ac:dyDescent="0.2">
      <c r="A384" s="26" t="s">
        <v>4</v>
      </c>
      <c r="B384" s="27" t="s">
        <v>5</v>
      </c>
      <c r="C384" s="28">
        <v>0</v>
      </c>
      <c r="D384" s="27" t="s">
        <v>273</v>
      </c>
      <c r="E384" s="27" t="s">
        <v>261</v>
      </c>
      <c r="F384" s="27" t="s">
        <v>258</v>
      </c>
      <c r="G384" s="28" t="s">
        <v>284</v>
      </c>
      <c r="H384" s="28">
        <v>11737</v>
      </c>
      <c r="I384" s="29" t="s">
        <v>520</v>
      </c>
      <c r="J384" s="32">
        <v>0</v>
      </c>
      <c r="K384" s="6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8"/>
      <c r="W384" s="35">
        <f t="shared" si="60"/>
        <v>0</v>
      </c>
      <c r="X384" s="6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8"/>
      <c r="AJ384" s="35">
        <f t="shared" si="61"/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8"/>
      <c r="AW384" s="35">
        <f t="shared" si="62"/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I384" s="8"/>
      <c r="BJ384" s="35">
        <f t="shared" si="63"/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U384" s="1">
        <v>0</v>
      </c>
      <c r="BV384" s="8"/>
      <c r="BW384" s="39">
        <f t="shared" si="64"/>
        <v>0</v>
      </c>
      <c r="BX384" s="17">
        <f t="shared" si="65"/>
        <v>0</v>
      </c>
      <c r="BY384" s="11">
        <f t="shared" si="66"/>
        <v>0</v>
      </c>
      <c r="BZ384" s="12">
        <f t="shared" si="59"/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K384" s="1">
        <v>0</v>
      </c>
      <c r="CL384" s="8"/>
      <c r="CM384" s="8">
        <f t="shared" si="67"/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1">
        <v>0</v>
      </c>
      <c r="CY384" s="8"/>
      <c r="CZ384" s="8">
        <f t="shared" si="68"/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>
        <v>0</v>
      </c>
      <c r="DJ384" s="1">
        <v>0</v>
      </c>
      <c r="DK384" s="1">
        <v>0</v>
      </c>
      <c r="DL384" s="8"/>
      <c r="DM384" s="8">
        <f t="shared" si="69"/>
        <v>0</v>
      </c>
    </row>
    <row r="385" spans="1:117" x14ac:dyDescent="0.2">
      <c r="A385" s="26" t="s">
        <v>4</v>
      </c>
      <c r="B385" s="27" t="s">
        <v>15</v>
      </c>
      <c r="C385" s="28"/>
      <c r="D385" s="27" t="s">
        <v>273</v>
      </c>
      <c r="E385" s="27" t="s">
        <v>261</v>
      </c>
      <c r="F385" s="27" t="s">
        <v>258</v>
      </c>
      <c r="G385" s="28" t="s">
        <v>302</v>
      </c>
      <c r="H385" s="28">
        <v>11742</v>
      </c>
      <c r="I385" s="29" t="s">
        <v>521</v>
      </c>
      <c r="J385" s="32">
        <v>0</v>
      </c>
      <c r="K385" s="6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8"/>
      <c r="W385" s="35">
        <f t="shared" si="60"/>
        <v>0</v>
      </c>
      <c r="X385" s="6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8"/>
      <c r="AJ385" s="35">
        <f t="shared" si="61"/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8"/>
      <c r="AW385" s="35">
        <f t="shared" si="62"/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I385" s="8"/>
      <c r="BJ385" s="35">
        <f t="shared" si="63"/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1">
        <v>0</v>
      </c>
      <c r="BV385" s="8"/>
      <c r="BW385" s="39">
        <f t="shared" si="64"/>
        <v>0</v>
      </c>
      <c r="BX385" s="17">
        <f t="shared" si="65"/>
        <v>0</v>
      </c>
      <c r="BY385" s="11">
        <f t="shared" si="66"/>
        <v>0</v>
      </c>
      <c r="BZ385" s="12">
        <f t="shared" si="59"/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K385" s="1">
        <v>0</v>
      </c>
      <c r="CL385" s="8"/>
      <c r="CM385" s="8">
        <f t="shared" si="67"/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8"/>
      <c r="CZ385" s="8">
        <f t="shared" si="68"/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>
        <v>0</v>
      </c>
      <c r="DJ385" s="1">
        <v>0</v>
      </c>
      <c r="DK385" s="1">
        <v>0</v>
      </c>
      <c r="DL385" s="8"/>
      <c r="DM385" s="8">
        <f t="shared" si="69"/>
        <v>0</v>
      </c>
    </row>
    <row r="386" spans="1:117" x14ac:dyDescent="0.2">
      <c r="A386" s="26" t="s">
        <v>4</v>
      </c>
      <c r="B386" s="27" t="s">
        <v>15</v>
      </c>
      <c r="C386" s="28"/>
      <c r="D386" s="27" t="s">
        <v>273</v>
      </c>
      <c r="E386" s="27" t="s">
        <v>261</v>
      </c>
      <c r="F386" s="27" t="s">
        <v>258</v>
      </c>
      <c r="G386" s="28" t="s">
        <v>267</v>
      </c>
      <c r="H386" s="28">
        <v>11777</v>
      </c>
      <c r="I386" s="29" t="s">
        <v>522</v>
      </c>
      <c r="J386" s="32">
        <v>0</v>
      </c>
      <c r="K386" s="6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8"/>
      <c r="W386" s="35">
        <f t="shared" si="60"/>
        <v>0</v>
      </c>
      <c r="X386" s="6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8"/>
      <c r="AJ386" s="35">
        <f t="shared" si="61"/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8"/>
      <c r="AW386" s="35">
        <f t="shared" si="62"/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0</v>
      </c>
      <c r="BI386" s="8"/>
      <c r="BJ386" s="35">
        <f t="shared" si="63"/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">
        <v>0</v>
      </c>
      <c r="BV386" s="8"/>
      <c r="BW386" s="39">
        <f t="shared" si="64"/>
        <v>0</v>
      </c>
      <c r="BX386" s="17">
        <f t="shared" si="65"/>
        <v>0</v>
      </c>
      <c r="BY386" s="11">
        <f t="shared" si="66"/>
        <v>0</v>
      </c>
      <c r="BZ386" s="12">
        <f t="shared" si="59"/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K386" s="1">
        <v>0</v>
      </c>
      <c r="CL386" s="8"/>
      <c r="CM386" s="8">
        <f t="shared" si="67"/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1">
        <v>0</v>
      </c>
      <c r="CY386" s="8"/>
      <c r="CZ386" s="8">
        <f t="shared" si="68"/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1">
        <v>0</v>
      </c>
      <c r="DK386" s="1">
        <v>0</v>
      </c>
      <c r="DL386" s="8"/>
      <c r="DM386" s="8">
        <f t="shared" si="69"/>
        <v>0</v>
      </c>
    </row>
    <row r="387" spans="1:117" x14ac:dyDescent="0.2">
      <c r="A387" s="26" t="s">
        <v>4</v>
      </c>
      <c r="B387" s="27" t="s">
        <v>5</v>
      </c>
      <c r="C387" s="28"/>
      <c r="D387" s="27" t="s">
        <v>273</v>
      </c>
      <c r="E387" s="27" t="s">
        <v>261</v>
      </c>
      <c r="F387" s="27" t="s">
        <v>258</v>
      </c>
      <c r="G387" s="28" t="s">
        <v>267</v>
      </c>
      <c r="H387" s="28">
        <v>12075</v>
      </c>
      <c r="I387" s="29" t="s">
        <v>523</v>
      </c>
      <c r="J387" s="32">
        <v>0</v>
      </c>
      <c r="K387" s="6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8"/>
      <c r="W387" s="35">
        <f t="shared" si="60"/>
        <v>0</v>
      </c>
      <c r="X387" s="6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8"/>
      <c r="AJ387" s="35">
        <f t="shared" si="61"/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8"/>
      <c r="AW387" s="35">
        <f t="shared" si="62"/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8"/>
      <c r="BJ387" s="35">
        <f t="shared" si="63"/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8"/>
      <c r="BW387" s="39">
        <f t="shared" si="64"/>
        <v>0</v>
      </c>
      <c r="BX387" s="17">
        <f t="shared" si="65"/>
        <v>0</v>
      </c>
      <c r="BY387" s="11">
        <f t="shared" si="66"/>
        <v>0</v>
      </c>
      <c r="BZ387" s="12">
        <f t="shared" si="59"/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J387" s="1">
        <v>0</v>
      </c>
      <c r="CK387" s="1">
        <v>0</v>
      </c>
      <c r="CL387" s="8"/>
      <c r="CM387" s="8">
        <f t="shared" si="67"/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1">
        <v>0</v>
      </c>
      <c r="CY387" s="8"/>
      <c r="CZ387" s="8">
        <f t="shared" si="68"/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J387" s="1">
        <v>0</v>
      </c>
      <c r="DK387" s="1">
        <v>0</v>
      </c>
      <c r="DL387" s="8"/>
      <c r="DM387" s="8">
        <f t="shared" si="69"/>
        <v>0</v>
      </c>
    </row>
    <row r="388" spans="1:117" x14ac:dyDescent="0.2">
      <c r="A388" s="26" t="s">
        <v>4</v>
      </c>
      <c r="B388" s="27" t="s">
        <v>5</v>
      </c>
      <c r="C388" s="28"/>
      <c r="D388" s="27" t="s">
        <v>273</v>
      </c>
      <c r="E388" s="27" t="s">
        <v>261</v>
      </c>
      <c r="F388" s="27" t="s">
        <v>258</v>
      </c>
      <c r="G388" s="28" t="s">
        <v>302</v>
      </c>
      <c r="H388" s="28">
        <v>12169</v>
      </c>
      <c r="I388" s="29" t="s">
        <v>524</v>
      </c>
      <c r="J388" s="32">
        <v>0</v>
      </c>
      <c r="K388" s="6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8"/>
      <c r="W388" s="35">
        <f t="shared" si="60"/>
        <v>0</v>
      </c>
      <c r="X388" s="6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8"/>
      <c r="AJ388" s="35">
        <f t="shared" si="61"/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8"/>
      <c r="AW388" s="35">
        <f t="shared" si="62"/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8"/>
      <c r="BJ388" s="35">
        <f t="shared" si="63"/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1">
        <v>0</v>
      </c>
      <c r="BV388" s="8"/>
      <c r="BW388" s="39">
        <f t="shared" si="64"/>
        <v>0</v>
      </c>
      <c r="BX388" s="17">
        <f t="shared" si="65"/>
        <v>0</v>
      </c>
      <c r="BY388" s="11">
        <f t="shared" si="66"/>
        <v>0</v>
      </c>
      <c r="BZ388" s="12">
        <f t="shared" si="59"/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K388" s="1">
        <v>0</v>
      </c>
      <c r="CL388" s="8"/>
      <c r="CM388" s="8">
        <f t="shared" si="67"/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1">
        <v>0</v>
      </c>
      <c r="CY388" s="8"/>
      <c r="CZ388" s="8">
        <f t="shared" si="68"/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>
        <v>0</v>
      </c>
      <c r="DJ388" s="1">
        <v>0</v>
      </c>
      <c r="DK388" s="1">
        <v>0</v>
      </c>
      <c r="DL388" s="8"/>
      <c r="DM388" s="8">
        <f t="shared" si="69"/>
        <v>0</v>
      </c>
    </row>
    <row r="389" spans="1:117" x14ac:dyDescent="0.2">
      <c r="A389" s="26" t="s">
        <v>4</v>
      </c>
      <c r="B389" s="27" t="s">
        <v>5</v>
      </c>
      <c r="C389" s="28">
        <v>0</v>
      </c>
      <c r="D389" s="27" t="s">
        <v>273</v>
      </c>
      <c r="E389" s="27" t="s">
        <v>261</v>
      </c>
      <c r="F389" s="27" t="s">
        <v>258</v>
      </c>
      <c r="G389" s="28" t="s">
        <v>284</v>
      </c>
      <c r="H389" s="28">
        <v>12170</v>
      </c>
      <c r="I389" s="29" t="s">
        <v>525</v>
      </c>
      <c r="J389" s="32">
        <v>0</v>
      </c>
      <c r="K389" s="6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8"/>
      <c r="W389" s="35">
        <f t="shared" si="60"/>
        <v>0</v>
      </c>
      <c r="X389" s="6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8"/>
      <c r="AJ389" s="35">
        <f t="shared" si="61"/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8"/>
      <c r="AW389" s="35">
        <f t="shared" si="62"/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I389" s="8"/>
      <c r="BJ389" s="35">
        <f t="shared" si="63"/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8"/>
      <c r="BW389" s="39">
        <f t="shared" si="64"/>
        <v>0</v>
      </c>
      <c r="BX389" s="17">
        <f t="shared" si="65"/>
        <v>0</v>
      </c>
      <c r="BY389" s="11">
        <f t="shared" si="66"/>
        <v>0</v>
      </c>
      <c r="BZ389" s="12">
        <f t="shared" ref="BZ389:BZ452" si="70">IFERROR(BX389/BY389,0) * 100</f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K389" s="1">
        <v>0</v>
      </c>
      <c r="CL389" s="8"/>
      <c r="CM389" s="8">
        <f t="shared" si="67"/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1">
        <v>0</v>
      </c>
      <c r="CY389" s="8"/>
      <c r="CZ389" s="8">
        <f t="shared" si="68"/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>
        <v>0</v>
      </c>
      <c r="DK389" s="1">
        <v>0</v>
      </c>
      <c r="DL389" s="8"/>
      <c r="DM389" s="8">
        <f t="shared" si="69"/>
        <v>0</v>
      </c>
    </row>
    <row r="390" spans="1:117" x14ac:dyDescent="0.2">
      <c r="A390" s="26" t="s">
        <v>4</v>
      </c>
      <c r="B390" s="27" t="s">
        <v>5</v>
      </c>
      <c r="C390" s="28"/>
      <c r="D390" s="27" t="s">
        <v>273</v>
      </c>
      <c r="E390" s="27" t="s">
        <v>261</v>
      </c>
      <c r="F390" s="27" t="s">
        <v>258</v>
      </c>
      <c r="G390" s="28" t="s">
        <v>287</v>
      </c>
      <c r="H390" s="28">
        <v>12680</v>
      </c>
      <c r="I390" s="29" t="s">
        <v>526</v>
      </c>
      <c r="J390" s="32">
        <v>0</v>
      </c>
      <c r="K390" s="6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8"/>
      <c r="W390" s="35">
        <f t="shared" ref="W390:W453" si="71">SUM(K390:V390)</f>
        <v>0</v>
      </c>
      <c r="X390" s="6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8"/>
      <c r="AJ390" s="35">
        <f t="shared" ref="AJ390:AJ453" si="72">SUM(X390:AI390)</f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8"/>
      <c r="AW390" s="35">
        <f t="shared" ref="AW390:AW453" si="73">SUM(AK390:AV390)</f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I390" s="8"/>
      <c r="BJ390" s="35">
        <f t="shared" ref="BJ390:BJ453" si="74">SUM(AX390:BI390)</f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8"/>
      <c r="BW390" s="39">
        <f t="shared" ref="BW390:BW453" si="75">SUM(BK390:BV390)</f>
        <v>0</v>
      </c>
      <c r="BX390" s="17">
        <f t="shared" ref="BX390:BX453" si="76">AJ390+AW390+BJ390+BW390</f>
        <v>0</v>
      </c>
      <c r="BY390" s="11">
        <f t="shared" ref="BY390:BY453" si="77">+J390</f>
        <v>0</v>
      </c>
      <c r="BZ390" s="12">
        <f t="shared" si="70"/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K390" s="1">
        <v>0</v>
      </c>
      <c r="CL390" s="8"/>
      <c r="CM390" s="8">
        <f t="shared" ref="CM390:CM453" si="78">SUM(CA390:CL390)</f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8"/>
      <c r="CZ390" s="8">
        <f t="shared" ref="CZ390:CZ453" si="79">SUM(CN390:CY390)</f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1">
        <v>0</v>
      </c>
      <c r="DK390" s="1">
        <v>0</v>
      </c>
      <c r="DL390" s="8"/>
      <c r="DM390" s="8">
        <f t="shared" ref="DM390:DM453" si="80">SUM(DA390:DL390)</f>
        <v>0</v>
      </c>
    </row>
    <row r="391" spans="1:117" x14ac:dyDescent="0.2">
      <c r="A391" s="26" t="s">
        <v>4</v>
      </c>
      <c r="B391" s="27" t="s">
        <v>5</v>
      </c>
      <c r="C391" s="28"/>
      <c r="D391" s="27" t="s">
        <v>273</v>
      </c>
      <c r="E391" s="27" t="s">
        <v>261</v>
      </c>
      <c r="F391" s="27" t="s">
        <v>258</v>
      </c>
      <c r="G391" s="28" t="s">
        <v>267</v>
      </c>
      <c r="H391" s="28">
        <v>12686</v>
      </c>
      <c r="I391" s="29" t="s">
        <v>527</v>
      </c>
      <c r="J391" s="32">
        <v>0</v>
      </c>
      <c r="K391" s="6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8"/>
      <c r="W391" s="35">
        <f t="shared" si="71"/>
        <v>0</v>
      </c>
      <c r="X391" s="6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8"/>
      <c r="AJ391" s="35">
        <f t="shared" si="72"/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8"/>
      <c r="AW391" s="35">
        <f t="shared" si="73"/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I391" s="8"/>
      <c r="BJ391" s="35">
        <f t="shared" si="74"/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1">
        <v>0</v>
      </c>
      <c r="BV391" s="8"/>
      <c r="BW391" s="39">
        <f t="shared" si="75"/>
        <v>0</v>
      </c>
      <c r="BX391" s="17">
        <f t="shared" si="76"/>
        <v>0</v>
      </c>
      <c r="BY391" s="11">
        <f t="shared" si="77"/>
        <v>0</v>
      </c>
      <c r="BZ391" s="12">
        <f t="shared" si="70"/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K391" s="1">
        <v>0</v>
      </c>
      <c r="CL391" s="8"/>
      <c r="CM391" s="8">
        <f t="shared" si="78"/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1">
        <v>0</v>
      </c>
      <c r="CY391" s="8"/>
      <c r="CZ391" s="8">
        <f t="shared" si="79"/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>
        <v>0</v>
      </c>
      <c r="DJ391" s="1">
        <v>0</v>
      </c>
      <c r="DK391" s="1">
        <v>0</v>
      </c>
      <c r="DL391" s="8"/>
      <c r="DM391" s="8">
        <f t="shared" si="80"/>
        <v>0</v>
      </c>
    </row>
    <row r="392" spans="1:117" x14ac:dyDescent="0.2">
      <c r="A392" s="26" t="s">
        <v>4</v>
      </c>
      <c r="B392" s="27" t="s">
        <v>5</v>
      </c>
      <c r="C392" s="28"/>
      <c r="D392" s="27" t="s">
        <v>273</v>
      </c>
      <c r="E392" s="27" t="s">
        <v>261</v>
      </c>
      <c r="F392" s="27" t="s">
        <v>258</v>
      </c>
      <c r="G392" s="28" t="s">
        <v>302</v>
      </c>
      <c r="H392" s="28">
        <v>12757</v>
      </c>
      <c r="I392" s="29" t="s">
        <v>528</v>
      </c>
      <c r="J392" s="32">
        <v>0</v>
      </c>
      <c r="K392" s="6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8"/>
      <c r="W392" s="35">
        <f t="shared" si="71"/>
        <v>0</v>
      </c>
      <c r="X392" s="6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8"/>
      <c r="AJ392" s="35">
        <f t="shared" si="72"/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8"/>
      <c r="AW392" s="35">
        <f t="shared" si="73"/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I392" s="8"/>
      <c r="BJ392" s="35">
        <f t="shared" si="74"/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0</v>
      </c>
      <c r="BV392" s="8"/>
      <c r="BW392" s="39">
        <f t="shared" si="75"/>
        <v>0</v>
      </c>
      <c r="BX392" s="17">
        <f t="shared" si="76"/>
        <v>0</v>
      </c>
      <c r="BY392" s="11">
        <f t="shared" si="77"/>
        <v>0</v>
      </c>
      <c r="BZ392" s="12">
        <f t="shared" si="70"/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K392" s="1">
        <v>0</v>
      </c>
      <c r="CL392" s="8"/>
      <c r="CM392" s="8">
        <f t="shared" si="78"/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X392" s="1">
        <v>0</v>
      </c>
      <c r="CY392" s="8"/>
      <c r="CZ392" s="8">
        <f t="shared" si="79"/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1">
        <v>0</v>
      </c>
      <c r="DK392" s="1">
        <v>0</v>
      </c>
      <c r="DL392" s="8"/>
      <c r="DM392" s="8">
        <f t="shared" si="80"/>
        <v>0</v>
      </c>
    </row>
    <row r="393" spans="1:117" x14ac:dyDescent="0.2">
      <c r="A393" s="26" t="s">
        <v>4</v>
      </c>
      <c r="B393" s="27" t="s">
        <v>28</v>
      </c>
      <c r="C393" s="28"/>
      <c r="D393" s="27" t="s">
        <v>273</v>
      </c>
      <c r="E393" s="27" t="s">
        <v>261</v>
      </c>
      <c r="F393" s="27" t="s">
        <v>258</v>
      </c>
      <c r="G393" s="28" t="s">
        <v>302</v>
      </c>
      <c r="H393" s="28">
        <v>12759</v>
      </c>
      <c r="I393" s="29" t="s">
        <v>529</v>
      </c>
      <c r="J393" s="32">
        <v>0</v>
      </c>
      <c r="K393" s="6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8"/>
      <c r="W393" s="35">
        <f t="shared" si="71"/>
        <v>0</v>
      </c>
      <c r="X393" s="6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8"/>
      <c r="AJ393" s="35">
        <f t="shared" si="72"/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8"/>
      <c r="AW393" s="35">
        <f t="shared" si="73"/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8"/>
      <c r="BJ393" s="35">
        <f t="shared" si="74"/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">
        <v>0</v>
      </c>
      <c r="BV393" s="8"/>
      <c r="BW393" s="39">
        <f t="shared" si="75"/>
        <v>0</v>
      </c>
      <c r="BX393" s="17">
        <f t="shared" si="76"/>
        <v>0</v>
      </c>
      <c r="BY393" s="11">
        <f t="shared" si="77"/>
        <v>0</v>
      </c>
      <c r="BZ393" s="12">
        <f t="shared" si="70"/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K393" s="1">
        <v>0</v>
      </c>
      <c r="CL393" s="8"/>
      <c r="CM393" s="8">
        <f t="shared" si="78"/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X393" s="1">
        <v>0</v>
      </c>
      <c r="CY393" s="8"/>
      <c r="CZ393" s="8">
        <f t="shared" si="79"/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>
        <v>0</v>
      </c>
      <c r="DJ393" s="1">
        <v>0</v>
      </c>
      <c r="DK393" s="1">
        <v>0</v>
      </c>
      <c r="DL393" s="8"/>
      <c r="DM393" s="8">
        <f t="shared" si="80"/>
        <v>0</v>
      </c>
    </row>
    <row r="394" spans="1:117" x14ac:dyDescent="0.2">
      <c r="A394" s="26" t="s">
        <v>4</v>
      </c>
      <c r="B394" s="27" t="s">
        <v>5</v>
      </c>
      <c r="C394" s="28">
        <v>0</v>
      </c>
      <c r="D394" s="27" t="s">
        <v>273</v>
      </c>
      <c r="E394" s="27" t="s">
        <v>261</v>
      </c>
      <c r="F394" s="27" t="s">
        <v>258</v>
      </c>
      <c r="G394" s="28" t="s">
        <v>282</v>
      </c>
      <c r="H394" s="28">
        <v>12854</v>
      </c>
      <c r="I394" s="29" t="s">
        <v>283</v>
      </c>
      <c r="J394" s="32">
        <v>0</v>
      </c>
      <c r="K394" s="6">
        <v>0</v>
      </c>
      <c r="L394" s="1">
        <v>0</v>
      </c>
      <c r="M394" s="1">
        <v>0</v>
      </c>
      <c r="N394" s="1">
        <v>4</v>
      </c>
      <c r="O394" s="1">
        <v>6</v>
      </c>
      <c r="P394" s="1">
        <v>1</v>
      </c>
      <c r="Q394" s="1">
        <v>4</v>
      </c>
      <c r="R394" s="1">
        <v>1</v>
      </c>
      <c r="S394" s="1">
        <v>2</v>
      </c>
      <c r="T394" s="1">
        <v>2</v>
      </c>
      <c r="U394" s="1">
        <v>1</v>
      </c>
      <c r="V394" s="8"/>
      <c r="W394" s="35">
        <f t="shared" si="71"/>
        <v>21</v>
      </c>
      <c r="X394" s="6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8"/>
      <c r="AJ394" s="35">
        <f t="shared" si="72"/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8"/>
      <c r="AW394" s="35">
        <f t="shared" si="73"/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I394" s="8"/>
      <c r="BJ394" s="35">
        <f t="shared" si="74"/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8"/>
      <c r="BW394" s="39">
        <f t="shared" si="75"/>
        <v>0</v>
      </c>
      <c r="BX394" s="17">
        <f t="shared" si="76"/>
        <v>0</v>
      </c>
      <c r="BY394" s="11">
        <f t="shared" si="77"/>
        <v>0</v>
      </c>
      <c r="BZ394" s="12">
        <f t="shared" si="70"/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>
        <v>0</v>
      </c>
      <c r="CK394" s="1">
        <v>0</v>
      </c>
      <c r="CL394" s="8"/>
      <c r="CM394" s="8">
        <f t="shared" si="78"/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1">
        <v>0</v>
      </c>
      <c r="CY394" s="8"/>
      <c r="CZ394" s="8">
        <f t="shared" si="79"/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1">
        <v>0</v>
      </c>
      <c r="DK394" s="1">
        <v>0</v>
      </c>
      <c r="DL394" s="8"/>
      <c r="DM394" s="8">
        <f t="shared" si="80"/>
        <v>0</v>
      </c>
    </row>
    <row r="395" spans="1:117" x14ac:dyDescent="0.2">
      <c r="A395" s="26" t="s">
        <v>4</v>
      </c>
      <c r="B395" s="27" t="s">
        <v>16</v>
      </c>
      <c r="C395" s="28"/>
      <c r="D395" s="27" t="s">
        <v>273</v>
      </c>
      <c r="E395" s="27" t="s">
        <v>261</v>
      </c>
      <c r="F395" s="27" t="s">
        <v>258</v>
      </c>
      <c r="G395" s="28" t="s">
        <v>302</v>
      </c>
      <c r="H395" s="28">
        <v>12856</v>
      </c>
      <c r="I395" s="29" t="s">
        <v>530</v>
      </c>
      <c r="J395" s="32">
        <v>0</v>
      </c>
      <c r="K395" s="6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8"/>
      <c r="W395" s="35">
        <f t="shared" si="71"/>
        <v>0</v>
      </c>
      <c r="X395" s="6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8"/>
      <c r="AJ395" s="35">
        <f t="shared" si="72"/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">
        <v>0</v>
      </c>
      <c r="AV395" s="8"/>
      <c r="AW395" s="35">
        <f t="shared" si="73"/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H395" s="1">
        <v>0</v>
      </c>
      <c r="BI395" s="8"/>
      <c r="BJ395" s="35">
        <f t="shared" si="74"/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BU395" s="1">
        <v>0</v>
      </c>
      <c r="BV395" s="8"/>
      <c r="BW395" s="39">
        <f t="shared" si="75"/>
        <v>0</v>
      </c>
      <c r="BX395" s="17">
        <f t="shared" si="76"/>
        <v>0</v>
      </c>
      <c r="BY395" s="11">
        <f t="shared" si="77"/>
        <v>0</v>
      </c>
      <c r="BZ395" s="12">
        <f t="shared" si="70"/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G395" s="1">
        <v>0</v>
      </c>
      <c r="CH395" s="1">
        <v>0</v>
      </c>
      <c r="CI395" s="1">
        <v>0</v>
      </c>
      <c r="CJ395" s="1">
        <v>0</v>
      </c>
      <c r="CK395" s="1">
        <v>0</v>
      </c>
      <c r="CL395" s="8"/>
      <c r="CM395" s="8">
        <f t="shared" si="78"/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X395" s="1">
        <v>0</v>
      </c>
      <c r="CY395" s="8"/>
      <c r="CZ395" s="8">
        <f t="shared" si="79"/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1">
        <v>0</v>
      </c>
      <c r="DK395" s="1">
        <v>0</v>
      </c>
      <c r="DL395" s="8"/>
      <c r="DM395" s="8">
        <f t="shared" si="80"/>
        <v>0</v>
      </c>
    </row>
    <row r="396" spans="1:117" x14ac:dyDescent="0.2">
      <c r="A396" s="26" t="s">
        <v>4</v>
      </c>
      <c r="B396" s="27" t="s">
        <v>5</v>
      </c>
      <c r="C396" s="28"/>
      <c r="D396" s="27" t="s">
        <v>273</v>
      </c>
      <c r="E396" s="27" t="s">
        <v>261</v>
      </c>
      <c r="F396" s="27" t="s">
        <v>258</v>
      </c>
      <c r="G396" s="28" t="s">
        <v>265</v>
      </c>
      <c r="H396" s="28">
        <v>12859</v>
      </c>
      <c r="I396" s="29" t="s">
        <v>531</v>
      </c>
      <c r="J396" s="32">
        <v>0</v>
      </c>
      <c r="K396" s="6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8"/>
      <c r="W396" s="35">
        <f t="shared" si="71"/>
        <v>0</v>
      </c>
      <c r="X396" s="6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8"/>
      <c r="AJ396" s="35">
        <f t="shared" si="72"/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8"/>
      <c r="AW396" s="35">
        <f t="shared" si="73"/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I396" s="8"/>
      <c r="BJ396" s="35">
        <f t="shared" si="74"/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U396" s="1">
        <v>0</v>
      </c>
      <c r="BV396" s="8"/>
      <c r="BW396" s="39">
        <f t="shared" si="75"/>
        <v>0</v>
      </c>
      <c r="BX396" s="17">
        <f t="shared" si="76"/>
        <v>0</v>
      </c>
      <c r="BY396" s="11">
        <f t="shared" si="77"/>
        <v>0</v>
      </c>
      <c r="BZ396" s="12">
        <f t="shared" si="70"/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K396" s="1">
        <v>0</v>
      </c>
      <c r="CL396" s="8"/>
      <c r="CM396" s="8">
        <f t="shared" si="78"/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X396" s="1">
        <v>0</v>
      </c>
      <c r="CY396" s="8"/>
      <c r="CZ396" s="8">
        <f t="shared" si="79"/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1">
        <v>0</v>
      </c>
      <c r="DJ396" s="1">
        <v>0</v>
      </c>
      <c r="DK396" s="1">
        <v>0</v>
      </c>
      <c r="DL396" s="8"/>
      <c r="DM396" s="8">
        <f t="shared" si="80"/>
        <v>0</v>
      </c>
    </row>
    <row r="397" spans="1:117" x14ac:dyDescent="0.2">
      <c r="A397" s="26" t="s">
        <v>4</v>
      </c>
      <c r="B397" s="27" t="s">
        <v>52</v>
      </c>
      <c r="C397" s="28">
        <v>400</v>
      </c>
      <c r="D397" s="27" t="s">
        <v>296</v>
      </c>
      <c r="E397" s="27" t="s">
        <v>37</v>
      </c>
      <c r="F397" s="27" t="s">
        <v>52</v>
      </c>
      <c r="G397" s="28" t="s">
        <v>265</v>
      </c>
      <c r="H397" s="28">
        <v>13005</v>
      </c>
      <c r="I397" s="29" t="s">
        <v>216</v>
      </c>
      <c r="J397" s="32">
        <v>6.7623066074932856</v>
      </c>
      <c r="K397" s="6">
        <v>17</v>
      </c>
      <c r="L397" s="1">
        <v>14</v>
      </c>
      <c r="M397" s="1">
        <v>3</v>
      </c>
      <c r="N397" s="1">
        <v>10</v>
      </c>
      <c r="O397" s="1">
        <v>3</v>
      </c>
      <c r="P397" s="1">
        <v>1</v>
      </c>
      <c r="Q397" s="1">
        <v>3</v>
      </c>
      <c r="R397" s="1">
        <v>1</v>
      </c>
      <c r="S397" s="1">
        <v>2</v>
      </c>
      <c r="T397" s="1">
        <v>2</v>
      </c>
      <c r="U397" s="1">
        <v>0</v>
      </c>
      <c r="V397" s="8"/>
      <c r="W397" s="35">
        <f t="shared" si="71"/>
        <v>56</v>
      </c>
      <c r="X397" s="6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8"/>
      <c r="AJ397" s="35">
        <f t="shared" si="72"/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8"/>
      <c r="AW397" s="35">
        <f t="shared" si="73"/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I397" s="8"/>
      <c r="BJ397" s="35">
        <f t="shared" si="74"/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1">
        <v>0</v>
      </c>
      <c r="BV397" s="8"/>
      <c r="BW397" s="39">
        <f t="shared" si="75"/>
        <v>0</v>
      </c>
      <c r="BX397" s="17">
        <f t="shared" si="76"/>
        <v>0</v>
      </c>
      <c r="BY397" s="11">
        <f t="shared" si="77"/>
        <v>6.7623066074932856</v>
      </c>
      <c r="BZ397" s="12">
        <f t="shared" si="70"/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8</v>
      </c>
      <c r="CH397" s="1">
        <v>0</v>
      </c>
      <c r="CI397" s="1">
        <v>0</v>
      </c>
      <c r="CJ397" s="1">
        <v>0</v>
      </c>
      <c r="CK397" s="1">
        <v>0</v>
      </c>
      <c r="CL397" s="8"/>
      <c r="CM397" s="8">
        <f t="shared" si="78"/>
        <v>8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1">
        <v>0</v>
      </c>
      <c r="CY397" s="8"/>
      <c r="CZ397" s="8">
        <f t="shared" si="79"/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J397" s="1">
        <v>0</v>
      </c>
      <c r="DK397" s="1">
        <v>0</v>
      </c>
      <c r="DL397" s="8"/>
      <c r="DM397" s="8">
        <f t="shared" si="80"/>
        <v>0</v>
      </c>
    </row>
    <row r="398" spans="1:117" x14ac:dyDescent="0.2">
      <c r="A398" s="26" t="s">
        <v>4</v>
      </c>
      <c r="B398" s="27" t="s">
        <v>5</v>
      </c>
      <c r="C398" s="28"/>
      <c r="D398" s="27" t="s">
        <v>273</v>
      </c>
      <c r="E398" s="27" t="s">
        <v>261</v>
      </c>
      <c r="F398" s="27" t="s">
        <v>258</v>
      </c>
      <c r="G398" s="28" t="s">
        <v>302</v>
      </c>
      <c r="H398" s="28">
        <v>13517</v>
      </c>
      <c r="I398" s="29" t="s">
        <v>532</v>
      </c>
      <c r="J398" s="32">
        <v>0</v>
      </c>
      <c r="K398" s="6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8"/>
      <c r="W398" s="35">
        <f t="shared" si="71"/>
        <v>0</v>
      </c>
      <c r="X398" s="6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8"/>
      <c r="AJ398" s="35">
        <f t="shared" si="72"/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8"/>
      <c r="AW398" s="35">
        <f t="shared" si="73"/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0</v>
      </c>
      <c r="BG398" s="1">
        <v>0</v>
      </c>
      <c r="BH398" s="1">
        <v>0</v>
      </c>
      <c r="BI398" s="8"/>
      <c r="BJ398" s="35">
        <f t="shared" si="74"/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1">
        <v>0</v>
      </c>
      <c r="BV398" s="8"/>
      <c r="BW398" s="39">
        <f t="shared" si="75"/>
        <v>0</v>
      </c>
      <c r="BX398" s="17">
        <f t="shared" si="76"/>
        <v>0</v>
      </c>
      <c r="BY398" s="11">
        <f t="shared" si="77"/>
        <v>0</v>
      </c>
      <c r="BZ398" s="12">
        <f t="shared" si="70"/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>
        <v>0</v>
      </c>
      <c r="CK398" s="1">
        <v>0</v>
      </c>
      <c r="CL398" s="8"/>
      <c r="CM398" s="8">
        <f t="shared" si="78"/>
        <v>0</v>
      </c>
      <c r="CN398" s="1">
        <v>0</v>
      </c>
      <c r="CO398" s="1">
        <v>0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1">
        <v>0</v>
      </c>
      <c r="CY398" s="8"/>
      <c r="CZ398" s="8">
        <f t="shared" si="79"/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>
        <v>0</v>
      </c>
      <c r="DK398" s="1">
        <v>0</v>
      </c>
      <c r="DL398" s="8"/>
      <c r="DM398" s="8">
        <f t="shared" si="80"/>
        <v>0</v>
      </c>
    </row>
    <row r="399" spans="1:117" x14ac:dyDescent="0.2">
      <c r="A399" s="26" t="s">
        <v>4</v>
      </c>
      <c r="B399" s="27" t="s">
        <v>5</v>
      </c>
      <c r="C399" s="28"/>
      <c r="D399" s="27" t="s">
        <v>273</v>
      </c>
      <c r="E399" s="27" t="s">
        <v>261</v>
      </c>
      <c r="F399" s="27" t="s">
        <v>258</v>
      </c>
      <c r="G399" s="28" t="s">
        <v>302</v>
      </c>
      <c r="H399" s="28">
        <v>13523</v>
      </c>
      <c r="I399" s="29" t="s">
        <v>533</v>
      </c>
      <c r="J399" s="32">
        <v>0</v>
      </c>
      <c r="K399" s="6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8"/>
      <c r="W399" s="35">
        <f t="shared" si="71"/>
        <v>0</v>
      </c>
      <c r="X399" s="6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8"/>
      <c r="AJ399" s="35">
        <f t="shared" si="72"/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8"/>
      <c r="AW399" s="35">
        <f t="shared" si="73"/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0</v>
      </c>
      <c r="BI399" s="8"/>
      <c r="BJ399" s="35">
        <f t="shared" si="74"/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">
        <v>0</v>
      </c>
      <c r="BV399" s="8"/>
      <c r="BW399" s="39">
        <f t="shared" si="75"/>
        <v>0</v>
      </c>
      <c r="BX399" s="17">
        <f t="shared" si="76"/>
        <v>0</v>
      </c>
      <c r="BY399" s="11">
        <f t="shared" si="77"/>
        <v>0</v>
      </c>
      <c r="BZ399" s="12">
        <f t="shared" si="70"/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0</v>
      </c>
      <c r="CK399" s="1">
        <v>0</v>
      </c>
      <c r="CL399" s="8"/>
      <c r="CM399" s="8">
        <f t="shared" si="78"/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8"/>
      <c r="CZ399" s="8">
        <f t="shared" si="79"/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>
        <v>0</v>
      </c>
      <c r="DJ399" s="1">
        <v>0</v>
      </c>
      <c r="DK399" s="1">
        <v>0</v>
      </c>
      <c r="DL399" s="8"/>
      <c r="DM399" s="8">
        <f t="shared" si="80"/>
        <v>0</v>
      </c>
    </row>
    <row r="400" spans="1:117" x14ac:dyDescent="0.2">
      <c r="A400" s="26" t="s">
        <v>4</v>
      </c>
      <c r="B400" s="27" t="s">
        <v>5</v>
      </c>
      <c r="C400" s="28"/>
      <c r="D400" s="27" t="s">
        <v>273</v>
      </c>
      <c r="E400" s="27" t="s">
        <v>261</v>
      </c>
      <c r="F400" s="27" t="s">
        <v>258</v>
      </c>
      <c r="G400" s="28" t="s">
        <v>287</v>
      </c>
      <c r="H400" s="28">
        <v>13536</v>
      </c>
      <c r="I400" s="29" t="s">
        <v>534</v>
      </c>
      <c r="J400" s="32">
        <v>0</v>
      </c>
      <c r="K400" s="6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8"/>
      <c r="W400" s="35">
        <f t="shared" si="71"/>
        <v>0</v>
      </c>
      <c r="X400" s="6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8"/>
      <c r="AJ400" s="35">
        <f t="shared" si="72"/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8"/>
      <c r="AW400" s="35">
        <f t="shared" si="73"/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8"/>
      <c r="BJ400" s="35">
        <f t="shared" si="74"/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8"/>
      <c r="BW400" s="39">
        <f t="shared" si="75"/>
        <v>0</v>
      </c>
      <c r="BX400" s="17">
        <f t="shared" si="76"/>
        <v>0</v>
      </c>
      <c r="BY400" s="11">
        <f t="shared" si="77"/>
        <v>0</v>
      </c>
      <c r="BZ400" s="12">
        <f t="shared" si="70"/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K400" s="1">
        <v>0</v>
      </c>
      <c r="CL400" s="8"/>
      <c r="CM400" s="8">
        <f t="shared" si="78"/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1">
        <v>0</v>
      </c>
      <c r="CY400" s="8"/>
      <c r="CZ400" s="8">
        <f t="shared" si="79"/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>
        <v>0</v>
      </c>
      <c r="DJ400" s="1">
        <v>0</v>
      </c>
      <c r="DK400" s="1">
        <v>0</v>
      </c>
      <c r="DL400" s="8"/>
      <c r="DM400" s="8">
        <f t="shared" si="80"/>
        <v>0</v>
      </c>
    </row>
    <row r="401" spans="1:117" x14ac:dyDescent="0.2">
      <c r="A401" s="26" t="s">
        <v>4</v>
      </c>
      <c r="B401" s="27" t="s">
        <v>5</v>
      </c>
      <c r="C401" s="28"/>
      <c r="D401" s="27" t="s">
        <v>273</v>
      </c>
      <c r="E401" s="27" t="s">
        <v>261</v>
      </c>
      <c r="F401" s="27" t="s">
        <v>258</v>
      </c>
      <c r="G401" s="28" t="s">
        <v>302</v>
      </c>
      <c r="H401" s="28">
        <v>13538</v>
      </c>
      <c r="I401" s="29" t="s">
        <v>535</v>
      </c>
      <c r="J401" s="32">
        <v>0</v>
      </c>
      <c r="K401" s="6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8"/>
      <c r="W401" s="35">
        <f t="shared" si="71"/>
        <v>0</v>
      </c>
      <c r="X401" s="6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8"/>
      <c r="AJ401" s="35">
        <f t="shared" si="72"/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8"/>
      <c r="AW401" s="35">
        <f t="shared" si="73"/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I401" s="8"/>
      <c r="BJ401" s="35">
        <f t="shared" si="74"/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">
        <v>0</v>
      </c>
      <c r="BV401" s="8"/>
      <c r="BW401" s="39">
        <f t="shared" si="75"/>
        <v>0</v>
      </c>
      <c r="BX401" s="17">
        <f t="shared" si="76"/>
        <v>0</v>
      </c>
      <c r="BY401" s="11">
        <f t="shared" si="77"/>
        <v>0</v>
      </c>
      <c r="BZ401" s="12">
        <f t="shared" si="70"/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K401" s="1">
        <v>0</v>
      </c>
      <c r="CL401" s="8"/>
      <c r="CM401" s="8">
        <f t="shared" si="78"/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8"/>
      <c r="CZ401" s="8">
        <f t="shared" si="79"/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J401" s="1">
        <v>0</v>
      </c>
      <c r="DK401" s="1">
        <v>0</v>
      </c>
      <c r="DL401" s="8"/>
      <c r="DM401" s="8">
        <f t="shared" si="80"/>
        <v>0</v>
      </c>
    </row>
    <row r="402" spans="1:117" x14ac:dyDescent="0.2">
      <c r="A402" s="26" t="s">
        <v>4</v>
      </c>
      <c r="B402" s="27" t="s">
        <v>15</v>
      </c>
      <c r="C402" s="28"/>
      <c r="D402" s="27" t="s">
        <v>273</v>
      </c>
      <c r="E402" s="27" t="s">
        <v>261</v>
      </c>
      <c r="F402" s="27" t="s">
        <v>258</v>
      </c>
      <c r="G402" s="28" t="s">
        <v>302</v>
      </c>
      <c r="H402" s="28">
        <v>13539</v>
      </c>
      <c r="I402" s="29" t="s">
        <v>536</v>
      </c>
      <c r="J402" s="32">
        <v>0</v>
      </c>
      <c r="K402" s="6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8"/>
      <c r="W402" s="35">
        <f t="shared" si="71"/>
        <v>0</v>
      </c>
      <c r="X402" s="6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8"/>
      <c r="AJ402" s="35">
        <f t="shared" si="72"/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8"/>
      <c r="AW402" s="35">
        <f t="shared" si="73"/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I402" s="8"/>
      <c r="BJ402" s="35">
        <f t="shared" si="74"/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8"/>
      <c r="BW402" s="39">
        <f t="shared" si="75"/>
        <v>0</v>
      </c>
      <c r="BX402" s="17">
        <f t="shared" si="76"/>
        <v>0</v>
      </c>
      <c r="BY402" s="11">
        <f t="shared" si="77"/>
        <v>0</v>
      </c>
      <c r="BZ402" s="12">
        <f t="shared" si="70"/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K402" s="1">
        <v>0</v>
      </c>
      <c r="CL402" s="8"/>
      <c r="CM402" s="8">
        <f t="shared" si="78"/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8"/>
      <c r="CZ402" s="8">
        <f t="shared" si="79"/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>
        <v>0</v>
      </c>
      <c r="DJ402" s="1">
        <v>0</v>
      </c>
      <c r="DK402" s="1">
        <v>0</v>
      </c>
      <c r="DL402" s="8"/>
      <c r="DM402" s="8">
        <f t="shared" si="80"/>
        <v>0</v>
      </c>
    </row>
    <row r="403" spans="1:117" x14ac:dyDescent="0.2">
      <c r="A403" s="26" t="s">
        <v>4</v>
      </c>
      <c r="B403" s="27" t="s">
        <v>5</v>
      </c>
      <c r="C403" s="28"/>
      <c r="D403" s="27" t="s">
        <v>273</v>
      </c>
      <c r="E403" s="27" t="s">
        <v>261</v>
      </c>
      <c r="F403" s="27" t="s">
        <v>258</v>
      </c>
      <c r="G403" s="28" t="s">
        <v>287</v>
      </c>
      <c r="H403" s="28">
        <v>13672</v>
      </c>
      <c r="I403" s="29" t="s">
        <v>537</v>
      </c>
      <c r="J403" s="32">
        <v>0</v>
      </c>
      <c r="K403" s="6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8"/>
      <c r="W403" s="35">
        <f t="shared" si="71"/>
        <v>0</v>
      </c>
      <c r="X403" s="6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8"/>
      <c r="AJ403" s="35">
        <f t="shared" si="72"/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8"/>
      <c r="AW403" s="35">
        <f t="shared" si="73"/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I403" s="8"/>
      <c r="BJ403" s="35">
        <f t="shared" si="74"/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1">
        <v>0</v>
      </c>
      <c r="BV403" s="8"/>
      <c r="BW403" s="39">
        <f t="shared" si="75"/>
        <v>0</v>
      </c>
      <c r="BX403" s="17">
        <f t="shared" si="76"/>
        <v>0</v>
      </c>
      <c r="BY403" s="11">
        <f t="shared" si="77"/>
        <v>0</v>
      </c>
      <c r="BZ403" s="12">
        <f t="shared" si="70"/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K403" s="1">
        <v>0</v>
      </c>
      <c r="CL403" s="8"/>
      <c r="CM403" s="8">
        <f t="shared" si="78"/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1">
        <v>0</v>
      </c>
      <c r="CY403" s="8"/>
      <c r="CZ403" s="8">
        <f t="shared" si="79"/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>
        <v>0</v>
      </c>
      <c r="DJ403" s="1">
        <v>0</v>
      </c>
      <c r="DK403" s="1">
        <v>0</v>
      </c>
      <c r="DL403" s="8"/>
      <c r="DM403" s="8">
        <f t="shared" si="80"/>
        <v>0</v>
      </c>
    </row>
    <row r="404" spans="1:117" x14ac:dyDescent="0.2">
      <c r="A404" s="26" t="s">
        <v>4</v>
      </c>
      <c r="B404" s="27" t="s">
        <v>16</v>
      </c>
      <c r="C404" s="28"/>
      <c r="D404" s="27" t="s">
        <v>273</v>
      </c>
      <c r="E404" s="27" t="s">
        <v>261</v>
      </c>
      <c r="F404" s="27" t="s">
        <v>258</v>
      </c>
      <c r="G404" s="28" t="s">
        <v>287</v>
      </c>
      <c r="H404" s="28">
        <v>13858</v>
      </c>
      <c r="I404" s="29" t="s">
        <v>538</v>
      </c>
      <c r="J404" s="32">
        <v>0</v>
      </c>
      <c r="K404" s="6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8"/>
      <c r="W404" s="35">
        <f t="shared" si="71"/>
        <v>0</v>
      </c>
      <c r="X404" s="6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8"/>
      <c r="AJ404" s="35">
        <f t="shared" si="72"/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8"/>
      <c r="AW404" s="35">
        <f t="shared" si="73"/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I404" s="8"/>
      <c r="BJ404" s="35">
        <f t="shared" si="74"/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8"/>
      <c r="BW404" s="39">
        <f t="shared" si="75"/>
        <v>0</v>
      </c>
      <c r="BX404" s="17">
        <f t="shared" si="76"/>
        <v>0</v>
      </c>
      <c r="BY404" s="11">
        <f t="shared" si="77"/>
        <v>0</v>
      </c>
      <c r="BZ404" s="12">
        <f t="shared" si="70"/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K404" s="1">
        <v>0</v>
      </c>
      <c r="CL404" s="8"/>
      <c r="CM404" s="8">
        <f t="shared" si="78"/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8"/>
      <c r="CZ404" s="8">
        <f t="shared" si="79"/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>
        <v>0</v>
      </c>
      <c r="DK404" s="1">
        <v>0</v>
      </c>
      <c r="DL404" s="8"/>
      <c r="DM404" s="8">
        <f t="shared" si="80"/>
        <v>0</v>
      </c>
    </row>
    <row r="405" spans="1:117" x14ac:dyDescent="0.2">
      <c r="A405" s="26" t="s">
        <v>4</v>
      </c>
      <c r="B405" s="27" t="s">
        <v>16</v>
      </c>
      <c r="C405" s="28"/>
      <c r="D405" s="27" t="s">
        <v>273</v>
      </c>
      <c r="E405" s="27" t="s">
        <v>261</v>
      </c>
      <c r="F405" s="27" t="s">
        <v>258</v>
      </c>
      <c r="G405" s="28" t="s">
        <v>287</v>
      </c>
      <c r="H405" s="28">
        <v>13859</v>
      </c>
      <c r="I405" s="29" t="s">
        <v>539</v>
      </c>
      <c r="J405" s="32">
        <v>0</v>
      </c>
      <c r="K405" s="6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8"/>
      <c r="W405" s="35">
        <f t="shared" si="71"/>
        <v>0</v>
      </c>
      <c r="X405" s="6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8"/>
      <c r="AJ405" s="35">
        <f t="shared" si="72"/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8"/>
      <c r="AW405" s="35">
        <f t="shared" si="73"/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0</v>
      </c>
      <c r="BI405" s="8"/>
      <c r="BJ405" s="35">
        <f t="shared" si="74"/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1">
        <v>0</v>
      </c>
      <c r="BV405" s="8"/>
      <c r="BW405" s="39">
        <f t="shared" si="75"/>
        <v>0</v>
      </c>
      <c r="BX405" s="17">
        <f t="shared" si="76"/>
        <v>0</v>
      </c>
      <c r="BY405" s="11">
        <f t="shared" si="77"/>
        <v>0</v>
      </c>
      <c r="BZ405" s="12">
        <f t="shared" si="70"/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K405" s="1">
        <v>0</v>
      </c>
      <c r="CL405" s="8"/>
      <c r="CM405" s="8">
        <f t="shared" si="78"/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8"/>
      <c r="CZ405" s="8">
        <f t="shared" si="79"/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0</v>
      </c>
      <c r="DJ405" s="1">
        <v>0</v>
      </c>
      <c r="DK405" s="1">
        <v>0</v>
      </c>
      <c r="DL405" s="8"/>
      <c r="DM405" s="8">
        <f t="shared" si="80"/>
        <v>0</v>
      </c>
    </row>
    <row r="406" spans="1:117" x14ac:dyDescent="0.2">
      <c r="A406" s="26" t="s">
        <v>4</v>
      </c>
      <c r="B406" s="27" t="s">
        <v>16</v>
      </c>
      <c r="C406" s="28"/>
      <c r="D406" s="27" t="s">
        <v>273</v>
      </c>
      <c r="E406" s="27" t="s">
        <v>261</v>
      </c>
      <c r="F406" s="27" t="s">
        <v>258</v>
      </c>
      <c r="G406" s="28" t="s">
        <v>287</v>
      </c>
      <c r="H406" s="28">
        <v>13866</v>
      </c>
      <c r="I406" s="29" t="s">
        <v>540</v>
      </c>
      <c r="J406" s="32">
        <v>0</v>
      </c>
      <c r="K406" s="6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8"/>
      <c r="W406" s="35">
        <f t="shared" si="71"/>
        <v>0</v>
      </c>
      <c r="X406" s="6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8"/>
      <c r="AJ406" s="35">
        <f t="shared" si="72"/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8"/>
      <c r="AW406" s="35">
        <f t="shared" si="73"/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I406" s="8"/>
      <c r="BJ406" s="35">
        <f t="shared" si="74"/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">
        <v>0</v>
      </c>
      <c r="BV406" s="8"/>
      <c r="BW406" s="39">
        <f t="shared" si="75"/>
        <v>0</v>
      </c>
      <c r="BX406" s="17">
        <f t="shared" si="76"/>
        <v>0</v>
      </c>
      <c r="BY406" s="11">
        <f t="shared" si="77"/>
        <v>0</v>
      </c>
      <c r="BZ406" s="12">
        <f t="shared" si="70"/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K406" s="1">
        <v>0</v>
      </c>
      <c r="CL406" s="8"/>
      <c r="CM406" s="8">
        <f t="shared" si="78"/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8"/>
      <c r="CZ406" s="8">
        <f t="shared" si="79"/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>
        <v>0</v>
      </c>
      <c r="DK406" s="1">
        <v>0</v>
      </c>
      <c r="DL406" s="8"/>
      <c r="DM406" s="8">
        <f t="shared" si="80"/>
        <v>0</v>
      </c>
    </row>
    <row r="407" spans="1:117" x14ac:dyDescent="0.2">
      <c r="A407" s="26" t="s">
        <v>4</v>
      </c>
      <c r="B407" s="27" t="s">
        <v>16</v>
      </c>
      <c r="C407" s="28"/>
      <c r="D407" s="27" t="s">
        <v>273</v>
      </c>
      <c r="E407" s="27" t="s">
        <v>261</v>
      </c>
      <c r="F407" s="27" t="s">
        <v>258</v>
      </c>
      <c r="G407" s="28" t="s">
        <v>265</v>
      </c>
      <c r="H407" s="28">
        <v>13868</v>
      </c>
      <c r="I407" s="29" t="s">
        <v>541</v>
      </c>
      <c r="J407" s="32">
        <v>0</v>
      </c>
      <c r="K407" s="6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8"/>
      <c r="W407" s="35">
        <f t="shared" si="71"/>
        <v>0</v>
      </c>
      <c r="X407" s="6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8"/>
      <c r="AJ407" s="35">
        <f t="shared" si="72"/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8"/>
      <c r="AW407" s="35">
        <f t="shared" si="73"/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0</v>
      </c>
      <c r="BI407" s="8"/>
      <c r="BJ407" s="35">
        <f t="shared" si="74"/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1">
        <v>0</v>
      </c>
      <c r="BV407" s="8"/>
      <c r="BW407" s="39">
        <f t="shared" si="75"/>
        <v>0</v>
      </c>
      <c r="BX407" s="17">
        <f t="shared" si="76"/>
        <v>0</v>
      </c>
      <c r="BY407" s="11">
        <f t="shared" si="77"/>
        <v>0</v>
      </c>
      <c r="BZ407" s="12">
        <f t="shared" si="70"/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>
        <v>0</v>
      </c>
      <c r="CJ407" s="1">
        <v>0</v>
      </c>
      <c r="CK407" s="1">
        <v>0</v>
      </c>
      <c r="CL407" s="8"/>
      <c r="CM407" s="8">
        <f t="shared" si="78"/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X407" s="1">
        <v>0</v>
      </c>
      <c r="CY407" s="8"/>
      <c r="CZ407" s="8">
        <f t="shared" si="79"/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1">
        <v>0</v>
      </c>
      <c r="DJ407" s="1">
        <v>0</v>
      </c>
      <c r="DK407" s="1">
        <v>0</v>
      </c>
      <c r="DL407" s="8"/>
      <c r="DM407" s="8">
        <f t="shared" si="80"/>
        <v>0</v>
      </c>
    </row>
    <row r="408" spans="1:117" x14ac:dyDescent="0.2">
      <c r="A408" s="26" t="s">
        <v>3</v>
      </c>
      <c r="B408" s="27" t="s">
        <v>84</v>
      </c>
      <c r="C408" s="28"/>
      <c r="D408" s="27" t="s">
        <v>273</v>
      </c>
      <c r="E408" s="27" t="s">
        <v>261</v>
      </c>
      <c r="F408" s="27" t="s">
        <v>258</v>
      </c>
      <c r="G408" s="28" t="s">
        <v>287</v>
      </c>
      <c r="H408" s="28">
        <v>13869</v>
      </c>
      <c r="I408" s="29" t="s">
        <v>542</v>
      </c>
      <c r="J408" s="32">
        <v>0</v>
      </c>
      <c r="K408" s="6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8"/>
      <c r="W408" s="35">
        <f t="shared" si="71"/>
        <v>0</v>
      </c>
      <c r="X408" s="6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8"/>
      <c r="AJ408" s="35">
        <f t="shared" si="72"/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8"/>
      <c r="AW408" s="35">
        <f t="shared" si="73"/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I408" s="8"/>
      <c r="BJ408" s="35">
        <f t="shared" si="74"/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8"/>
      <c r="BW408" s="39">
        <f t="shared" si="75"/>
        <v>0</v>
      </c>
      <c r="BX408" s="17">
        <f t="shared" si="76"/>
        <v>0</v>
      </c>
      <c r="BY408" s="11">
        <f t="shared" si="77"/>
        <v>0</v>
      </c>
      <c r="BZ408" s="12">
        <f t="shared" si="70"/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1">
        <v>0</v>
      </c>
      <c r="CL408" s="8"/>
      <c r="CM408" s="8">
        <f t="shared" si="78"/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1">
        <v>0</v>
      </c>
      <c r="CY408" s="8"/>
      <c r="CZ408" s="8">
        <f t="shared" si="79"/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>
        <v>0</v>
      </c>
      <c r="DJ408" s="1">
        <v>0</v>
      </c>
      <c r="DK408" s="1">
        <v>0</v>
      </c>
      <c r="DL408" s="8"/>
      <c r="DM408" s="8">
        <f t="shared" si="80"/>
        <v>0</v>
      </c>
    </row>
    <row r="409" spans="1:117" x14ac:dyDescent="0.2">
      <c r="A409" s="26" t="s">
        <v>73</v>
      </c>
      <c r="B409" s="27" t="s">
        <v>73</v>
      </c>
      <c r="C409" s="28"/>
      <c r="D409" s="27" t="s">
        <v>273</v>
      </c>
      <c r="E409" s="27" t="s">
        <v>261</v>
      </c>
      <c r="F409" s="27" t="s">
        <v>258</v>
      </c>
      <c r="G409" s="28" t="s">
        <v>302</v>
      </c>
      <c r="H409" s="28">
        <v>13881</v>
      </c>
      <c r="I409" s="29" t="s">
        <v>543</v>
      </c>
      <c r="J409" s="32">
        <v>0</v>
      </c>
      <c r="K409" s="6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8"/>
      <c r="W409" s="35">
        <f t="shared" si="71"/>
        <v>0</v>
      </c>
      <c r="X409" s="6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8"/>
      <c r="AJ409" s="35">
        <f t="shared" si="72"/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8"/>
      <c r="AW409" s="35">
        <f t="shared" si="73"/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8"/>
      <c r="BJ409" s="35">
        <f t="shared" si="74"/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8"/>
      <c r="BW409" s="39">
        <f t="shared" si="75"/>
        <v>0</v>
      </c>
      <c r="BX409" s="17">
        <f t="shared" si="76"/>
        <v>0</v>
      </c>
      <c r="BY409" s="11">
        <f t="shared" si="77"/>
        <v>0</v>
      </c>
      <c r="BZ409" s="12">
        <f t="shared" si="70"/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">
        <v>0</v>
      </c>
      <c r="CL409" s="8"/>
      <c r="CM409" s="8">
        <f t="shared" si="78"/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8"/>
      <c r="CZ409" s="8">
        <f t="shared" si="79"/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J409" s="1">
        <v>0</v>
      </c>
      <c r="DK409" s="1">
        <v>0</v>
      </c>
      <c r="DL409" s="8"/>
      <c r="DM409" s="8">
        <f t="shared" si="80"/>
        <v>0</v>
      </c>
    </row>
    <row r="410" spans="1:117" x14ac:dyDescent="0.2">
      <c r="A410" s="26" t="s">
        <v>4</v>
      </c>
      <c r="B410" s="27" t="s">
        <v>16</v>
      </c>
      <c r="C410" s="28"/>
      <c r="D410" s="27" t="s">
        <v>273</v>
      </c>
      <c r="E410" s="27" t="s">
        <v>261</v>
      </c>
      <c r="F410" s="27" t="s">
        <v>258</v>
      </c>
      <c r="G410" s="28" t="s">
        <v>287</v>
      </c>
      <c r="H410" s="28">
        <v>14006</v>
      </c>
      <c r="I410" s="29" t="s">
        <v>544</v>
      </c>
      <c r="J410" s="32">
        <v>0</v>
      </c>
      <c r="K410" s="6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8"/>
      <c r="W410" s="35">
        <f t="shared" si="71"/>
        <v>0</v>
      </c>
      <c r="X410" s="6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8"/>
      <c r="AJ410" s="35">
        <f t="shared" si="72"/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8"/>
      <c r="AW410" s="35">
        <f t="shared" si="73"/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I410" s="8"/>
      <c r="BJ410" s="35">
        <f t="shared" si="74"/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8"/>
      <c r="BW410" s="39">
        <f t="shared" si="75"/>
        <v>0</v>
      </c>
      <c r="BX410" s="17">
        <f t="shared" si="76"/>
        <v>0</v>
      </c>
      <c r="BY410" s="11">
        <f t="shared" si="77"/>
        <v>0</v>
      </c>
      <c r="BZ410" s="12">
        <f t="shared" si="70"/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K410" s="1">
        <v>0</v>
      </c>
      <c r="CL410" s="8"/>
      <c r="CM410" s="8">
        <f t="shared" si="78"/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8"/>
      <c r="CZ410" s="8">
        <f t="shared" si="79"/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>
        <v>0</v>
      </c>
      <c r="DK410" s="1">
        <v>0</v>
      </c>
      <c r="DL410" s="8"/>
      <c r="DM410" s="8">
        <f t="shared" si="80"/>
        <v>0</v>
      </c>
    </row>
    <row r="411" spans="1:117" x14ac:dyDescent="0.2">
      <c r="A411" s="26" t="s">
        <v>4</v>
      </c>
      <c r="B411" s="27" t="s">
        <v>16</v>
      </c>
      <c r="C411" s="28"/>
      <c r="D411" s="27" t="s">
        <v>273</v>
      </c>
      <c r="E411" s="27" t="s">
        <v>261</v>
      </c>
      <c r="F411" s="27" t="s">
        <v>258</v>
      </c>
      <c r="G411" s="28" t="s">
        <v>287</v>
      </c>
      <c r="H411" s="28">
        <v>14007</v>
      </c>
      <c r="I411" s="29" t="s">
        <v>545</v>
      </c>
      <c r="J411" s="32">
        <v>0</v>
      </c>
      <c r="K411" s="6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8"/>
      <c r="W411" s="35">
        <f t="shared" si="71"/>
        <v>0</v>
      </c>
      <c r="X411" s="6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8"/>
      <c r="AJ411" s="35">
        <f t="shared" si="72"/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8"/>
      <c r="AW411" s="35">
        <f t="shared" si="73"/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I411" s="8"/>
      <c r="BJ411" s="35">
        <f t="shared" si="74"/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0</v>
      </c>
      <c r="BV411" s="8"/>
      <c r="BW411" s="39">
        <f t="shared" si="75"/>
        <v>0</v>
      </c>
      <c r="BX411" s="17">
        <f t="shared" si="76"/>
        <v>0</v>
      </c>
      <c r="BY411" s="11">
        <f t="shared" si="77"/>
        <v>0</v>
      </c>
      <c r="BZ411" s="12">
        <f t="shared" si="70"/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K411" s="1">
        <v>0</v>
      </c>
      <c r="CL411" s="8"/>
      <c r="CM411" s="8">
        <f t="shared" si="78"/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1">
        <v>0</v>
      </c>
      <c r="CY411" s="8"/>
      <c r="CZ411" s="8">
        <f t="shared" si="79"/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1">
        <v>0</v>
      </c>
      <c r="DK411" s="1">
        <v>0</v>
      </c>
      <c r="DL411" s="8"/>
      <c r="DM411" s="8">
        <f t="shared" si="80"/>
        <v>0</v>
      </c>
    </row>
    <row r="412" spans="1:117" x14ac:dyDescent="0.2">
      <c r="A412" s="26" t="s">
        <v>4</v>
      </c>
      <c r="B412" s="27" t="s">
        <v>16</v>
      </c>
      <c r="C412" s="28"/>
      <c r="D412" s="27" t="s">
        <v>273</v>
      </c>
      <c r="E412" s="27" t="s">
        <v>261</v>
      </c>
      <c r="F412" s="27" t="s">
        <v>258</v>
      </c>
      <c r="G412" s="28" t="s">
        <v>287</v>
      </c>
      <c r="H412" s="28">
        <v>14008</v>
      </c>
      <c r="I412" s="29" t="s">
        <v>546</v>
      </c>
      <c r="J412" s="32">
        <v>0</v>
      </c>
      <c r="K412" s="6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8"/>
      <c r="W412" s="35">
        <f t="shared" si="71"/>
        <v>0</v>
      </c>
      <c r="X412" s="6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8"/>
      <c r="AJ412" s="35">
        <f t="shared" si="72"/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8"/>
      <c r="AW412" s="35">
        <f t="shared" si="73"/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8"/>
      <c r="BJ412" s="35">
        <f t="shared" si="74"/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1">
        <v>0</v>
      </c>
      <c r="BV412" s="8"/>
      <c r="BW412" s="39">
        <f t="shared" si="75"/>
        <v>0</v>
      </c>
      <c r="BX412" s="17">
        <f t="shared" si="76"/>
        <v>0</v>
      </c>
      <c r="BY412" s="11">
        <f t="shared" si="77"/>
        <v>0</v>
      </c>
      <c r="BZ412" s="12">
        <f t="shared" si="70"/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K412" s="1">
        <v>0</v>
      </c>
      <c r="CL412" s="8"/>
      <c r="CM412" s="8">
        <f t="shared" si="78"/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8"/>
      <c r="CZ412" s="8">
        <f t="shared" si="79"/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>
        <v>0</v>
      </c>
      <c r="DJ412" s="1">
        <v>0</v>
      </c>
      <c r="DK412" s="1">
        <v>0</v>
      </c>
      <c r="DL412" s="8"/>
      <c r="DM412" s="8">
        <f t="shared" si="80"/>
        <v>0</v>
      </c>
    </row>
    <row r="413" spans="1:117" x14ac:dyDescent="0.2">
      <c r="A413" s="26" t="s">
        <v>4</v>
      </c>
      <c r="B413" s="27" t="s">
        <v>16</v>
      </c>
      <c r="C413" s="28"/>
      <c r="D413" s="27" t="s">
        <v>273</v>
      </c>
      <c r="E413" s="27" t="s">
        <v>261</v>
      </c>
      <c r="F413" s="27" t="s">
        <v>258</v>
      </c>
      <c r="G413" s="28" t="s">
        <v>287</v>
      </c>
      <c r="H413" s="28">
        <v>14019</v>
      </c>
      <c r="I413" s="29" t="s">
        <v>547</v>
      </c>
      <c r="J413" s="32">
        <v>0</v>
      </c>
      <c r="K413" s="6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8"/>
      <c r="W413" s="35">
        <f t="shared" si="71"/>
        <v>0</v>
      </c>
      <c r="X413" s="6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8"/>
      <c r="AJ413" s="35">
        <f t="shared" si="72"/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8"/>
      <c r="AW413" s="35">
        <f t="shared" si="73"/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0</v>
      </c>
      <c r="BI413" s="8"/>
      <c r="BJ413" s="35">
        <f t="shared" si="74"/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">
        <v>0</v>
      </c>
      <c r="BV413" s="8"/>
      <c r="BW413" s="39">
        <f t="shared" si="75"/>
        <v>0</v>
      </c>
      <c r="BX413" s="17">
        <f t="shared" si="76"/>
        <v>0</v>
      </c>
      <c r="BY413" s="11">
        <f t="shared" si="77"/>
        <v>0</v>
      </c>
      <c r="BZ413" s="12">
        <f t="shared" si="70"/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1">
        <v>0</v>
      </c>
      <c r="CL413" s="8"/>
      <c r="CM413" s="8">
        <f t="shared" si="78"/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8"/>
      <c r="CZ413" s="8">
        <f t="shared" si="79"/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1">
        <v>0</v>
      </c>
      <c r="DK413" s="1">
        <v>0</v>
      </c>
      <c r="DL413" s="8"/>
      <c r="DM413" s="8">
        <f t="shared" si="80"/>
        <v>0</v>
      </c>
    </row>
    <row r="414" spans="1:117" x14ac:dyDescent="0.2">
      <c r="A414" s="26" t="s">
        <v>4</v>
      </c>
      <c r="B414" s="27" t="s">
        <v>16</v>
      </c>
      <c r="C414" s="28"/>
      <c r="D414" s="27" t="s">
        <v>273</v>
      </c>
      <c r="E414" s="27" t="s">
        <v>261</v>
      </c>
      <c r="F414" s="27" t="s">
        <v>258</v>
      </c>
      <c r="G414" s="28" t="s">
        <v>287</v>
      </c>
      <c r="H414" s="28">
        <v>14020</v>
      </c>
      <c r="I414" s="29" t="s">
        <v>548</v>
      </c>
      <c r="J414" s="32">
        <v>0</v>
      </c>
      <c r="K414" s="6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8"/>
      <c r="W414" s="35">
        <f t="shared" si="71"/>
        <v>0</v>
      </c>
      <c r="X414" s="6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8"/>
      <c r="AJ414" s="35">
        <f t="shared" si="72"/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8"/>
      <c r="AW414" s="35">
        <f t="shared" si="73"/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I414" s="8"/>
      <c r="BJ414" s="35">
        <f t="shared" si="74"/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0</v>
      </c>
      <c r="BV414" s="8"/>
      <c r="BW414" s="39">
        <f t="shared" si="75"/>
        <v>0</v>
      </c>
      <c r="BX414" s="17">
        <f t="shared" si="76"/>
        <v>0</v>
      </c>
      <c r="BY414" s="11">
        <f t="shared" si="77"/>
        <v>0</v>
      </c>
      <c r="BZ414" s="12">
        <f t="shared" si="70"/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K414" s="1">
        <v>0</v>
      </c>
      <c r="CL414" s="8"/>
      <c r="CM414" s="8">
        <f t="shared" si="78"/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1">
        <v>0</v>
      </c>
      <c r="CY414" s="8"/>
      <c r="CZ414" s="8">
        <f t="shared" si="79"/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>
        <v>0</v>
      </c>
      <c r="DK414" s="1">
        <v>0</v>
      </c>
      <c r="DL414" s="8"/>
      <c r="DM414" s="8">
        <f t="shared" si="80"/>
        <v>0</v>
      </c>
    </row>
    <row r="415" spans="1:117" x14ac:dyDescent="0.2">
      <c r="A415" s="26" t="s">
        <v>280</v>
      </c>
      <c r="B415" s="27" t="s">
        <v>71</v>
      </c>
      <c r="C415" s="28"/>
      <c r="D415" s="27" t="s">
        <v>273</v>
      </c>
      <c r="E415" s="27" t="s">
        <v>261</v>
      </c>
      <c r="F415" s="27" t="s">
        <v>258</v>
      </c>
      <c r="G415" s="28" t="s">
        <v>287</v>
      </c>
      <c r="H415" s="28">
        <v>14033</v>
      </c>
      <c r="I415" s="29" t="s">
        <v>549</v>
      </c>
      <c r="J415" s="32">
        <v>0</v>
      </c>
      <c r="K415" s="6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8"/>
      <c r="W415" s="35">
        <f t="shared" si="71"/>
        <v>0</v>
      </c>
      <c r="X415" s="6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8"/>
      <c r="AJ415" s="35">
        <f t="shared" si="72"/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8"/>
      <c r="AW415" s="35">
        <f t="shared" si="73"/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8"/>
      <c r="BJ415" s="35">
        <f t="shared" si="74"/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8"/>
      <c r="BW415" s="39">
        <f t="shared" si="75"/>
        <v>0</v>
      </c>
      <c r="BX415" s="17">
        <f t="shared" si="76"/>
        <v>0</v>
      </c>
      <c r="BY415" s="11">
        <f t="shared" si="77"/>
        <v>0</v>
      </c>
      <c r="BZ415" s="12">
        <f t="shared" si="70"/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1">
        <v>0</v>
      </c>
      <c r="CL415" s="8"/>
      <c r="CM415" s="8">
        <f t="shared" si="78"/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8"/>
      <c r="CZ415" s="8">
        <f t="shared" si="79"/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>
        <v>0</v>
      </c>
      <c r="DJ415" s="1">
        <v>0</v>
      </c>
      <c r="DK415" s="1">
        <v>0</v>
      </c>
      <c r="DL415" s="8"/>
      <c r="DM415" s="8">
        <f t="shared" si="80"/>
        <v>0</v>
      </c>
    </row>
    <row r="416" spans="1:117" x14ac:dyDescent="0.2">
      <c r="A416" s="26" t="s">
        <v>73</v>
      </c>
      <c r="B416" s="27" t="s">
        <v>73</v>
      </c>
      <c r="C416" s="28"/>
      <c r="D416" s="27" t="s">
        <v>273</v>
      </c>
      <c r="E416" s="27" t="s">
        <v>261</v>
      </c>
      <c r="F416" s="27" t="s">
        <v>258</v>
      </c>
      <c r="G416" s="28" t="s">
        <v>287</v>
      </c>
      <c r="H416" s="28">
        <v>14034</v>
      </c>
      <c r="I416" s="29" t="s">
        <v>550</v>
      </c>
      <c r="J416" s="32">
        <v>0</v>
      </c>
      <c r="K416" s="6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8"/>
      <c r="W416" s="35">
        <f t="shared" si="71"/>
        <v>0</v>
      </c>
      <c r="X416" s="6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8"/>
      <c r="AJ416" s="35">
        <f t="shared" si="72"/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8"/>
      <c r="AW416" s="35">
        <f t="shared" si="73"/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8"/>
      <c r="BJ416" s="35">
        <f t="shared" si="74"/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</v>
      </c>
      <c r="BV416" s="8"/>
      <c r="BW416" s="39">
        <f t="shared" si="75"/>
        <v>0</v>
      </c>
      <c r="BX416" s="17">
        <f t="shared" si="76"/>
        <v>0</v>
      </c>
      <c r="BY416" s="11">
        <f t="shared" si="77"/>
        <v>0</v>
      </c>
      <c r="BZ416" s="12">
        <f t="shared" si="70"/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1">
        <v>0</v>
      </c>
      <c r="CL416" s="8"/>
      <c r="CM416" s="8">
        <f t="shared" si="78"/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1">
        <v>0</v>
      </c>
      <c r="CY416" s="8"/>
      <c r="CZ416" s="8">
        <f t="shared" si="79"/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J416" s="1">
        <v>0</v>
      </c>
      <c r="DK416" s="1">
        <v>0</v>
      </c>
      <c r="DL416" s="8"/>
      <c r="DM416" s="8">
        <f t="shared" si="80"/>
        <v>0</v>
      </c>
    </row>
    <row r="417" spans="1:117" x14ac:dyDescent="0.2">
      <c r="A417" s="26" t="s">
        <v>4</v>
      </c>
      <c r="B417" s="27" t="s">
        <v>5</v>
      </c>
      <c r="C417" s="28"/>
      <c r="D417" s="27" t="s">
        <v>273</v>
      </c>
      <c r="E417" s="27" t="s">
        <v>261</v>
      </c>
      <c r="F417" s="27" t="s">
        <v>258</v>
      </c>
      <c r="G417" s="28" t="s">
        <v>287</v>
      </c>
      <c r="H417" s="28">
        <v>14073</v>
      </c>
      <c r="I417" s="29" t="s">
        <v>551</v>
      </c>
      <c r="J417" s="32">
        <v>0</v>
      </c>
      <c r="K417" s="6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8"/>
      <c r="W417" s="35">
        <f t="shared" si="71"/>
        <v>0</v>
      </c>
      <c r="X417" s="6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8"/>
      <c r="AJ417" s="35">
        <f t="shared" si="72"/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8"/>
      <c r="AW417" s="35">
        <f t="shared" si="73"/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I417" s="8"/>
      <c r="BJ417" s="35">
        <f t="shared" si="74"/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1">
        <v>0</v>
      </c>
      <c r="BV417" s="8"/>
      <c r="BW417" s="39">
        <f t="shared" si="75"/>
        <v>0</v>
      </c>
      <c r="BX417" s="17">
        <f t="shared" si="76"/>
        <v>0</v>
      </c>
      <c r="BY417" s="11">
        <f t="shared" si="77"/>
        <v>0</v>
      </c>
      <c r="BZ417" s="12">
        <f t="shared" si="70"/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>
        <v>0</v>
      </c>
      <c r="CK417" s="1">
        <v>0</v>
      </c>
      <c r="CL417" s="8"/>
      <c r="CM417" s="8">
        <f t="shared" si="78"/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8"/>
      <c r="CZ417" s="8">
        <f t="shared" si="79"/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J417" s="1">
        <v>0</v>
      </c>
      <c r="DK417" s="1">
        <v>0</v>
      </c>
      <c r="DL417" s="8"/>
      <c r="DM417" s="8">
        <f t="shared" si="80"/>
        <v>0</v>
      </c>
    </row>
    <row r="418" spans="1:117" x14ac:dyDescent="0.2">
      <c r="A418" s="26" t="s">
        <v>4</v>
      </c>
      <c r="B418" s="27" t="s">
        <v>5</v>
      </c>
      <c r="C418" s="28"/>
      <c r="D418" s="27" t="s">
        <v>296</v>
      </c>
      <c r="E418" s="27" t="s">
        <v>261</v>
      </c>
      <c r="F418" s="27" t="s">
        <v>258</v>
      </c>
      <c r="G418" s="28" t="s">
        <v>287</v>
      </c>
      <c r="H418" s="28">
        <v>14090</v>
      </c>
      <c r="I418" s="29" t="s">
        <v>257</v>
      </c>
      <c r="J418" s="32">
        <v>0</v>
      </c>
      <c r="K418" s="6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8"/>
      <c r="W418" s="35">
        <f t="shared" si="71"/>
        <v>0</v>
      </c>
      <c r="X418" s="6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8"/>
      <c r="AJ418" s="35">
        <f t="shared" si="72"/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8"/>
      <c r="AW418" s="35">
        <f t="shared" si="73"/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8"/>
      <c r="BJ418" s="35">
        <f t="shared" si="74"/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8"/>
      <c r="BW418" s="39">
        <f t="shared" si="75"/>
        <v>0</v>
      </c>
      <c r="BX418" s="17">
        <f t="shared" si="76"/>
        <v>0</v>
      </c>
      <c r="BY418" s="11">
        <f t="shared" si="77"/>
        <v>0</v>
      </c>
      <c r="BZ418" s="12">
        <f t="shared" si="70"/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1">
        <v>0</v>
      </c>
      <c r="CL418" s="8"/>
      <c r="CM418" s="8">
        <f t="shared" si="78"/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8"/>
      <c r="CZ418" s="8">
        <f t="shared" si="79"/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K418" s="1">
        <v>0</v>
      </c>
      <c r="DL418" s="8"/>
      <c r="DM418" s="8">
        <f t="shared" si="80"/>
        <v>0</v>
      </c>
    </row>
    <row r="419" spans="1:117" x14ac:dyDescent="0.2">
      <c r="A419" s="26" t="s">
        <v>3</v>
      </c>
      <c r="B419" s="27" t="s">
        <v>96</v>
      </c>
      <c r="C419" s="28"/>
      <c r="D419" s="27" t="s">
        <v>273</v>
      </c>
      <c r="E419" s="27" t="s">
        <v>261</v>
      </c>
      <c r="F419" s="27" t="s">
        <v>258</v>
      </c>
      <c r="G419" s="28" t="s">
        <v>267</v>
      </c>
      <c r="H419" s="28">
        <v>14219</v>
      </c>
      <c r="I419" s="29" t="s">
        <v>552</v>
      </c>
      <c r="J419" s="32">
        <v>0</v>
      </c>
      <c r="K419" s="6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8"/>
      <c r="W419" s="35">
        <f t="shared" si="71"/>
        <v>0</v>
      </c>
      <c r="X419" s="6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8"/>
      <c r="AJ419" s="35">
        <f t="shared" si="72"/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8"/>
      <c r="AW419" s="35">
        <f t="shared" si="73"/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8"/>
      <c r="BJ419" s="35">
        <f t="shared" si="74"/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8"/>
      <c r="BW419" s="39">
        <f t="shared" si="75"/>
        <v>0</v>
      </c>
      <c r="BX419" s="17">
        <f t="shared" si="76"/>
        <v>0</v>
      </c>
      <c r="BY419" s="11">
        <f t="shared" si="77"/>
        <v>0</v>
      </c>
      <c r="BZ419" s="12">
        <f t="shared" si="70"/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K419" s="1">
        <v>0</v>
      </c>
      <c r="CL419" s="8"/>
      <c r="CM419" s="8">
        <f t="shared" si="78"/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X419" s="1">
        <v>0</v>
      </c>
      <c r="CY419" s="8"/>
      <c r="CZ419" s="8">
        <f t="shared" si="79"/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J419" s="1">
        <v>0</v>
      </c>
      <c r="DK419" s="1">
        <v>0</v>
      </c>
      <c r="DL419" s="8"/>
      <c r="DM419" s="8">
        <f t="shared" si="80"/>
        <v>0</v>
      </c>
    </row>
    <row r="420" spans="1:117" x14ac:dyDescent="0.2">
      <c r="A420" s="26" t="s">
        <v>3</v>
      </c>
      <c r="B420" s="27" t="s">
        <v>96</v>
      </c>
      <c r="C420" s="28"/>
      <c r="D420" s="27" t="s">
        <v>273</v>
      </c>
      <c r="E420" s="27" t="s">
        <v>261</v>
      </c>
      <c r="F420" s="27" t="s">
        <v>258</v>
      </c>
      <c r="G420" s="28" t="s">
        <v>302</v>
      </c>
      <c r="H420" s="28">
        <v>14220</v>
      </c>
      <c r="I420" s="29" t="s">
        <v>553</v>
      </c>
      <c r="J420" s="32">
        <v>0</v>
      </c>
      <c r="K420" s="6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8"/>
      <c r="W420" s="35">
        <f t="shared" si="71"/>
        <v>0</v>
      </c>
      <c r="X420" s="6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8"/>
      <c r="AJ420" s="35">
        <f t="shared" si="72"/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8"/>
      <c r="AW420" s="35">
        <f t="shared" si="73"/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8"/>
      <c r="BJ420" s="35">
        <f t="shared" si="74"/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8"/>
      <c r="BW420" s="39">
        <f t="shared" si="75"/>
        <v>0</v>
      </c>
      <c r="BX420" s="17">
        <f t="shared" si="76"/>
        <v>0</v>
      </c>
      <c r="BY420" s="11">
        <f t="shared" si="77"/>
        <v>0</v>
      </c>
      <c r="BZ420" s="12">
        <f t="shared" si="70"/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1">
        <v>0</v>
      </c>
      <c r="CL420" s="8"/>
      <c r="CM420" s="8">
        <f t="shared" si="78"/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8"/>
      <c r="CZ420" s="8">
        <f t="shared" si="79"/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J420" s="1">
        <v>0</v>
      </c>
      <c r="DK420" s="1">
        <v>0</v>
      </c>
      <c r="DL420" s="8"/>
      <c r="DM420" s="8">
        <f t="shared" si="80"/>
        <v>0</v>
      </c>
    </row>
    <row r="421" spans="1:117" x14ac:dyDescent="0.2">
      <c r="A421" s="26" t="s">
        <v>3</v>
      </c>
      <c r="B421" s="27" t="s">
        <v>99</v>
      </c>
      <c r="C421" s="28"/>
      <c r="D421" s="27" t="s">
        <v>273</v>
      </c>
      <c r="E421" s="27" t="s">
        <v>261</v>
      </c>
      <c r="F421" s="27" t="s">
        <v>258</v>
      </c>
      <c r="G421" s="28" t="s">
        <v>265</v>
      </c>
      <c r="H421" s="28">
        <v>14221</v>
      </c>
      <c r="I421" s="29" t="s">
        <v>554</v>
      </c>
      <c r="J421" s="32">
        <v>0</v>
      </c>
      <c r="K421" s="6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8"/>
      <c r="W421" s="35">
        <f t="shared" si="71"/>
        <v>0</v>
      </c>
      <c r="X421" s="6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8"/>
      <c r="AJ421" s="35">
        <f t="shared" si="72"/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8"/>
      <c r="AW421" s="35">
        <f t="shared" si="73"/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8"/>
      <c r="BJ421" s="35">
        <f t="shared" si="74"/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8"/>
      <c r="BW421" s="39">
        <f t="shared" si="75"/>
        <v>0</v>
      </c>
      <c r="BX421" s="17">
        <f t="shared" si="76"/>
        <v>0</v>
      </c>
      <c r="BY421" s="11">
        <f t="shared" si="77"/>
        <v>0</v>
      </c>
      <c r="BZ421" s="12">
        <f t="shared" si="70"/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K421" s="1">
        <v>0</v>
      </c>
      <c r="CL421" s="8"/>
      <c r="CM421" s="8">
        <f t="shared" si="78"/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>
        <v>0</v>
      </c>
      <c r="CX421" s="1">
        <v>0</v>
      </c>
      <c r="CY421" s="8"/>
      <c r="CZ421" s="8">
        <f t="shared" si="79"/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1">
        <v>0</v>
      </c>
      <c r="DK421" s="1">
        <v>0</v>
      </c>
      <c r="DL421" s="8"/>
      <c r="DM421" s="8">
        <f t="shared" si="80"/>
        <v>0</v>
      </c>
    </row>
    <row r="422" spans="1:117" x14ac:dyDescent="0.2">
      <c r="A422" s="26" t="s">
        <v>3</v>
      </c>
      <c r="B422" s="27" t="s">
        <v>99</v>
      </c>
      <c r="C422" s="28"/>
      <c r="D422" s="27" t="s">
        <v>273</v>
      </c>
      <c r="E422" s="27" t="s">
        <v>261</v>
      </c>
      <c r="F422" s="27" t="s">
        <v>258</v>
      </c>
      <c r="G422" s="28" t="s">
        <v>265</v>
      </c>
      <c r="H422" s="28">
        <v>14223</v>
      </c>
      <c r="I422" s="29" t="s">
        <v>555</v>
      </c>
      <c r="J422" s="32">
        <v>0</v>
      </c>
      <c r="K422" s="6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8"/>
      <c r="W422" s="35">
        <f t="shared" si="71"/>
        <v>0</v>
      </c>
      <c r="X422" s="6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8"/>
      <c r="AJ422" s="35">
        <f t="shared" si="72"/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8"/>
      <c r="AW422" s="35">
        <f t="shared" si="73"/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I422" s="8"/>
      <c r="BJ422" s="35">
        <f t="shared" si="74"/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8"/>
      <c r="BW422" s="39">
        <f t="shared" si="75"/>
        <v>0</v>
      </c>
      <c r="BX422" s="17">
        <f t="shared" si="76"/>
        <v>0</v>
      </c>
      <c r="BY422" s="11">
        <f t="shared" si="77"/>
        <v>0</v>
      </c>
      <c r="BZ422" s="12">
        <f t="shared" si="70"/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K422" s="1">
        <v>0</v>
      </c>
      <c r="CL422" s="8"/>
      <c r="CM422" s="8">
        <f t="shared" si="78"/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X422" s="1">
        <v>0</v>
      </c>
      <c r="CY422" s="8"/>
      <c r="CZ422" s="8">
        <f t="shared" si="79"/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1">
        <v>0</v>
      </c>
      <c r="DK422" s="1">
        <v>0</v>
      </c>
      <c r="DL422" s="8"/>
      <c r="DM422" s="8">
        <f t="shared" si="80"/>
        <v>0</v>
      </c>
    </row>
    <row r="423" spans="1:117" x14ac:dyDescent="0.2">
      <c r="A423" s="26" t="s">
        <v>3</v>
      </c>
      <c r="B423" s="27" t="s">
        <v>12</v>
      </c>
      <c r="C423" s="28"/>
      <c r="D423" s="27" t="s">
        <v>273</v>
      </c>
      <c r="E423" s="27" t="s">
        <v>261</v>
      </c>
      <c r="F423" s="27" t="s">
        <v>258</v>
      </c>
      <c r="G423" s="28" t="s">
        <v>302</v>
      </c>
      <c r="H423" s="28">
        <v>14232</v>
      </c>
      <c r="I423" s="29" t="s">
        <v>556</v>
      </c>
      <c r="J423" s="32">
        <v>0</v>
      </c>
      <c r="K423" s="6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8"/>
      <c r="W423" s="35">
        <f t="shared" si="71"/>
        <v>0</v>
      </c>
      <c r="X423" s="6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8"/>
      <c r="AJ423" s="35">
        <f t="shared" si="72"/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8"/>
      <c r="AW423" s="35">
        <f t="shared" si="73"/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0</v>
      </c>
      <c r="BI423" s="8"/>
      <c r="BJ423" s="35">
        <f t="shared" si="74"/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1">
        <v>0</v>
      </c>
      <c r="BV423" s="8"/>
      <c r="BW423" s="39">
        <f t="shared" si="75"/>
        <v>0</v>
      </c>
      <c r="BX423" s="17">
        <f t="shared" si="76"/>
        <v>0</v>
      </c>
      <c r="BY423" s="11">
        <f t="shared" si="77"/>
        <v>0</v>
      </c>
      <c r="BZ423" s="12">
        <f t="shared" si="70"/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K423" s="1">
        <v>0</v>
      </c>
      <c r="CL423" s="8"/>
      <c r="CM423" s="8">
        <f t="shared" si="78"/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1">
        <v>0</v>
      </c>
      <c r="CY423" s="8"/>
      <c r="CZ423" s="8">
        <f t="shared" si="79"/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1">
        <v>0</v>
      </c>
      <c r="DK423" s="1">
        <v>0</v>
      </c>
      <c r="DL423" s="8"/>
      <c r="DM423" s="8">
        <f t="shared" si="80"/>
        <v>0</v>
      </c>
    </row>
    <row r="424" spans="1:117" x14ac:dyDescent="0.2">
      <c r="A424" s="26" t="s">
        <v>9</v>
      </c>
      <c r="B424" s="27" t="s">
        <v>144</v>
      </c>
      <c r="C424" s="28">
        <v>406</v>
      </c>
      <c r="D424" s="27" t="s">
        <v>366</v>
      </c>
      <c r="E424" s="27" t="s">
        <v>9</v>
      </c>
      <c r="F424" s="27" t="s">
        <v>10</v>
      </c>
      <c r="G424" s="28" t="s">
        <v>302</v>
      </c>
      <c r="H424" s="28">
        <v>14253</v>
      </c>
      <c r="I424" s="29" t="s">
        <v>557</v>
      </c>
      <c r="J424" s="32">
        <v>10.132716385203471</v>
      </c>
      <c r="K424" s="6">
        <v>10</v>
      </c>
      <c r="L424" s="1">
        <v>1</v>
      </c>
      <c r="M424" s="1">
        <v>0</v>
      </c>
      <c r="N424" s="1">
        <v>1</v>
      </c>
      <c r="O424" s="1">
        <v>1</v>
      </c>
      <c r="P424" s="1">
        <v>4</v>
      </c>
      <c r="Q424" s="1">
        <v>5</v>
      </c>
      <c r="R424" s="1">
        <v>0</v>
      </c>
      <c r="S424" s="1">
        <v>5</v>
      </c>
      <c r="T424" s="1">
        <v>11</v>
      </c>
      <c r="U424" s="1">
        <v>6</v>
      </c>
      <c r="V424" s="8"/>
      <c r="W424" s="35">
        <f t="shared" si="71"/>
        <v>44</v>
      </c>
      <c r="X424" s="6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8"/>
      <c r="AJ424" s="35">
        <f t="shared" si="72"/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8"/>
      <c r="AW424" s="35">
        <f t="shared" si="73"/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1</v>
      </c>
      <c r="BD424" s="1">
        <v>0</v>
      </c>
      <c r="BE424" s="1">
        <v>0</v>
      </c>
      <c r="BF424" s="1">
        <v>0</v>
      </c>
      <c r="BG424" s="1">
        <v>0</v>
      </c>
      <c r="BH424" s="1">
        <v>0</v>
      </c>
      <c r="BI424" s="8"/>
      <c r="BJ424" s="35">
        <f t="shared" si="74"/>
        <v>1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U424" s="1">
        <v>0</v>
      </c>
      <c r="BV424" s="8"/>
      <c r="BW424" s="39">
        <f t="shared" si="75"/>
        <v>0</v>
      </c>
      <c r="BX424" s="17">
        <f t="shared" si="76"/>
        <v>1</v>
      </c>
      <c r="BY424" s="11">
        <f t="shared" si="77"/>
        <v>10.132716385203471</v>
      </c>
      <c r="BZ424" s="12">
        <f t="shared" si="70"/>
        <v>9.869021908678631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0</v>
      </c>
      <c r="CK424" s="1">
        <v>0</v>
      </c>
      <c r="CL424" s="8"/>
      <c r="CM424" s="8">
        <f t="shared" si="78"/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>
        <v>0</v>
      </c>
      <c r="CX424" s="1">
        <v>0</v>
      </c>
      <c r="CY424" s="8"/>
      <c r="CZ424" s="8">
        <f t="shared" si="79"/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1">
        <v>0</v>
      </c>
      <c r="DJ424" s="1">
        <v>0</v>
      </c>
      <c r="DK424" s="1">
        <v>0</v>
      </c>
      <c r="DL424" s="8"/>
      <c r="DM424" s="8">
        <f t="shared" si="80"/>
        <v>0</v>
      </c>
    </row>
    <row r="425" spans="1:117" x14ac:dyDescent="0.2">
      <c r="A425" s="26" t="s">
        <v>4</v>
      </c>
      <c r="B425" s="27" t="s">
        <v>5</v>
      </c>
      <c r="C425" s="28"/>
      <c r="D425" s="27" t="s">
        <v>273</v>
      </c>
      <c r="E425" s="27" t="s">
        <v>261</v>
      </c>
      <c r="F425" s="27" t="s">
        <v>258</v>
      </c>
      <c r="G425" s="28" t="s">
        <v>302</v>
      </c>
      <c r="H425" s="28">
        <v>14315</v>
      </c>
      <c r="I425" s="29" t="s">
        <v>558</v>
      </c>
      <c r="J425" s="32">
        <v>0</v>
      </c>
      <c r="K425" s="6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8"/>
      <c r="W425" s="35">
        <f t="shared" si="71"/>
        <v>0</v>
      </c>
      <c r="X425" s="6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8"/>
      <c r="AJ425" s="35">
        <f t="shared" si="72"/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>
        <v>0</v>
      </c>
      <c r="AV425" s="8"/>
      <c r="AW425" s="35">
        <f t="shared" si="73"/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>
        <v>0</v>
      </c>
      <c r="BH425" s="1">
        <v>0</v>
      </c>
      <c r="BI425" s="8"/>
      <c r="BJ425" s="35">
        <f t="shared" si="74"/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0</v>
      </c>
      <c r="BU425" s="1">
        <v>0</v>
      </c>
      <c r="BV425" s="8"/>
      <c r="BW425" s="39">
        <f t="shared" si="75"/>
        <v>0</v>
      </c>
      <c r="BX425" s="17">
        <f t="shared" si="76"/>
        <v>0</v>
      </c>
      <c r="BY425" s="11">
        <f t="shared" si="77"/>
        <v>0</v>
      </c>
      <c r="BZ425" s="12">
        <f t="shared" si="70"/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>
        <v>0</v>
      </c>
      <c r="CG425" s="1">
        <v>0</v>
      </c>
      <c r="CH425" s="1">
        <v>0</v>
      </c>
      <c r="CI425" s="1">
        <v>0</v>
      </c>
      <c r="CJ425" s="1">
        <v>0</v>
      </c>
      <c r="CK425" s="1">
        <v>0</v>
      </c>
      <c r="CL425" s="8"/>
      <c r="CM425" s="8">
        <f t="shared" si="78"/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X425" s="1">
        <v>0</v>
      </c>
      <c r="CY425" s="8"/>
      <c r="CZ425" s="8">
        <f t="shared" si="79"/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>
        <v>0</v>
      </c>
      <c r="DJ425" s="1">
        <v>0</v>
      </c>
      <c r="DK425" s="1">
        <v>0</v>
      </c>
      <c r="DL425" s="8"/>
      <c r="DM425" s="8">
        <f t="shared" si="80"/>
        <v>0</v>
      </c>
    </row>
    <row r="426" spans="1:117" x14ac:dyDescent="0.2">
      <c r="A426" s="26" t="s">
        <v>4</v>
      </c>
      <c r="B426" s="27" t="s">
        <v>16</v>
      </c>
      <c r="C426" s="28">
        <v>0</v>
      </c>
      <c r="D426" s="27" t="s">
        <v>273</v>
      </c>
      <c r="E426" s="27" t="s">
        <v>261</v>
      </c>
      <c r="F426" s="27" t="s">
        <v>258</v>
      </c>
      <c r="G426" s="28" t="s">
        <v>302</v>
      </c>
      <c r="H426" s="28">
        <v>14320</v>
      </c>
      <c r="I426" s="29" t="s">
        <v>262</v>
      </c>
      <c r="J426" s="32">
        <v>0</v>
      </c>
      <c r="K426" s="6">
        <v>16</v>
      </c>
      <c r="L426" s="1">
        <v>8</v>
      </c>
      <c r="M426" s="1">
        <v>2</v>
      </c>
      <c r="N426" s="1">
        <v>2</v>
      </c>
      <c r="O426" s="1">
        <v>8</v>
      </c>
      <c r="P426" s="1">
        <v>2</v>
      </c>
      <c r="Q426" s="1">
        <v>4</v>
      </c>
      <c r="R426" s="1">
        <v>0</v>
      </c>
      <c r="S426" s="1">
        <v>7</v>
      </c>
      <c r="T426" s="1">
        <v>4</v>
      </c>
      <c r="U426" s="1">
        <v>2</v>
      </c>
      <c r="V426" s="8"/>
      <c r="W426" s="35">
        <f t="shared" si="71"/>
        <v>55</v>
      </c>
      <c r="X426" s="6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8"/>
      <c r="AJ426" s="35">
        <f t="shared" si="72"/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8"/>
      <c r="AW426" s="35">
        <f t="shared" si="73"/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I426" s="8"/>
      <c r="BJ426" s="35">
        <f t="shared" si="74"/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U426" s="1">
        <v>0</v>
      </c>
      <c r="BV426" s="8"/>
      <c r="BW426" s="39">
        <f t="shared" si="75"/>
        <v>0</v>
      </c>
      <c r="BX426" s="17">
        <f t="shared" si="76"/>
        <v>0</v>
      </c>
      <c r="BY426" s="11">
        <f t="shared" si="77"/>
        <v>0</v>
      </c>
      <c r="BZ426" s="12">
        <f t="shared" si="70"/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K426" s="1">
        <v>0</v>
      </c>
      <c r="CL426" s="8"/>
      <c r="CM426" s="8">
        <f t="shared" si="78"/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X426" s="1">
        <v>0</v>
      </c>
      <c r="CY426" s="8"/>
      <c r="CZ426" s="8">
        <f t="shared" si="79"/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>
        <v>0</v>
      </c>
      <c r="DJ426" s="1">
        <v>0</v>
      </c>
      <c r="DK426" s="1">
        <v>0</v>
      </c>
      <c r="DL426" s="8"/>
      <c r="DM426" s="8">
        <f t="shared" si="80"/>
        <v>0</v>
      </c>
    </row>
    <row r="427" spans="1:117" x14ac:dyDescent="0.2">
      <c r="A427" s="26" t="s">
        <v>4</v>
      </c>
      <c r="B427" s="27" t="s">
        <v>64</v>
      </c>
      <c r="C427" s="28">
        <v>400</v>
      </c>
      <c r="D427" s="27" t="s">
        <v>296</v>
      </c>
      <c r="E427" s="27" t="s">
        <v>37</v>
      </c>
      <c r="F427" s="27" t="s">
        <v>63</v>
      </c>
      <c r="G427" s="28" t="s">
        <v>265</v>
      </c>
      <c r="H427" s="28">
        <v>14370</v>
      </c>
      <c r="I427" s="29" t="s">
        <v>559</v>
      </c>
      <c r="J427" s="32">
        <v>10.713643693121528</v>
      </c>
      <c r="K427" s="6">
        <v>4</v>
      </c>
      <c r="L427" s="1">
        <v>7</v>
      </c>
      <c r="M427" s="1">
        <v>3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8"/>
      <c r="W427" s="35">
        <f t="shared" si="71"/>
        <v>14</v>
      </c>
      <c r="X427" s="6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8"/>
      <c r="AJ427" s="35">
        <f t="shared" si="72"/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8"/>
      <c r="AW427" s="35">
        <f t="shared" si="73"/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>
        <v>0</v>
      </c>
      <c r="BH427" s="1">
        <v>0</v>
      </c>
      <c r="BI427" s="8"/>
      <c r="BJ427" s="35">
        <f t="shared" si="74"/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</v>
      </c>
      <c r="BT427" s="1">
        <v>0</v>
      </c>
      <c r="BU427" s="1">
        <v>0</v>
      </c>
      <c r="BV427" s="8"/>
      <c r="BW427" s="39">
        <f t="shared" si="75"/>
        <v>0</v>
      </c>
      <c r="BX427" s="17">
        <f t="shared" si="76"/>
        <v>0</v>
      </c>
      <c r="BY427" s="11">
        <f t="shared" si="77"/>
        <v>10.713643693121528</v>
      </c>
      <c r="BZ427" s="12">
        <f t="shared" si="70"/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>
        <v>4</v>
      </c>
      <c r="CH427" s="1">
        <v>4</v>
      </c>
      <c r="CI427" s="1">
        <v>0</v>
      </c>
      <c r="CJ427" s="1">
        <v>0</v>
      </c>
      <c r="CK427" s="1">
        <v>0</v>
      </c>
      <c r="CL427" s="8"/>
      <c r="CM427" s="8">
        <f t="shared" si="78"/>
        <v>8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X427" s="1">
        <v>0</v>
      </c>
      <c r="CY427" s="8"/>
      <c r="CZ427" s="8">
        <f t="shared" si="79"/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>
        <v>0</v>
      </c>
      <c r="DJ427" s="1">
        <v>0</v>
      </c>
      <c r="DK427" s="1">
        <v>0</v>
      </c>
      <c r="DL427" s="8"/>
      <c r="DM427" s="8">
        <f t="shared" si="80"/>
        <v>0</v>
      </c>
    </row>
    <row r="428" spans="1:117" x14ac:dyDescent="0.2">
      <c r="A428" s="26" t="s">
        <v>4</v>
      </c>
      <c r="B428" s="27" t="s">
        <v>5</v>
      </c>
      <c r="C428" s="28"/>
      <c r="D428" s="27" t="s">
        <v>273</v>
      </c>
      <c r="E428" s="27" t="s">
        <v>261</v>
      </c>
      <c r="F428" s="27" t="s">
        <v>258</v>
      </c>
      <c r="G428" s="28" t="s">
        <v>267</v>
      </c>
      <c r="H428" s="28">
        <v>14374</v>
      </c>
      <c r="I428" s="29" t="s">
        <v>560</v>
      </c>
      <c r="J428" s="32">
        <v>0</v>
      </c>
      <c r="K428" s="6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8"/>
      <c r="W428" s="35">
        <f t="shared" si="71"/>
        <v>0</v>
      </c>
      <c r="X428" s="6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8"/>
      <c r="AJ428" s="35">
        <f t="shared" si="72"/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8"/>
      <c r="AW428" s="35">
        <f t="shared" si="73"/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I428" s="8"/>
      <c r="BJ428" s="35">
        <f t="shared" si="74"/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8"/>
      <c r="BW428" s="39">
        <f t="shared" si="75"/>
        <v>0</v>
      </c>
      <c r="BX428" s="17">
        <f t="shared" si="76"/>
        <v>0</v>
      </c>
      <c r="BY428" s="11">
        <f t="shared" si="77"/>
        <v>0</v>
      </c>
      <c r="BZ428" s="12">
        <f t="shared" si="70"/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>
        <v>0</v>
      </c>
      <c r="CG428" s="1">
        <v>0</v>
      </c>
      <c r="CH428" s="1">
        <v>0</v>
      </c>
      <c r="CI428" s="1">
        <v>0</v>
      </c>
      <c r="CJ428" s="1">
        <v>0</v>
      </c>
      <c r="CK428" s="1">
        <v>0</v>
      </c>
      <c r="CL428" s="8"/>
      <c r="CM428" s="8">
        <f t="shared" si="78"/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X428" s="1">
        <v>0</v>
      </c>
      <c r="CY428" s="8"/>
      <c r="CZ428" s="8">
        <f t="shared" si="79"/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>
        <v>0</v>
      </c>
      <c r="DK428" s="1">
        <v>0</v>
      </c>
      <c r="DL428" s="8"/>
      <c r="DM428" s="8">
        <f t="shared" si="80"/>
        <v>0</v>
      </c>
    </row>
    <row r="429" spans="1:117" x14ac:dyDescent="0.2">
      <c r="A429" s="26" t="s">
        <v>49</v>
      </c>
      <c r="B429" s="27" t="s">
        <v>49</v>
      </c>
      <c r="C429" s="28"/>
      <c r="D429" s="27" t="s">
        <v>273</v>
      </c>
      <c r="E429" s="27" t="s">
        <v>261</v>
      </c>
      <c r="F429" s="27" t="s">
        <v>258</v>
      </c>
      <c r="G429" s="28" t="s">
        <v>302</v>
      </c>
      <c r="H429" s="28">
        <v>14386</v>
      </c>
      <c r="I429" s="29" t="s">
        <v>561</v>
      </c>
      <c r="J429" s="32">
        <v>0</v>
      </c>
      <c r="K429" s="6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8"/>
      <c r="W429" s="35">
        <f t="shared" si="71"/>
        <v>0</v>
      </c>
      <c r="X429" s="6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8"/>
      <c r="AJ429" s="35">
        <f t="shared" si="72"/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8"/>
      <c r="AW429" s="35">
        <f t="shared" si="73"/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0</v>
      </c>
      <c r="BI429" s="8"/>
      <c r="BJ429" s="35">
        <f t="shared" si="74"/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1">
        <v>0</v>
      </c>
      <c r="BV429" s="8"/>
      <c r="BW429" s="39">
        <f t="shared" si="75"/>
        <v>0</v>
      </c>
      <c r="BX429" s="17">
        <f t="shared" si="76"/>
        <v>0</v>
      </c>
      <c r="BY429" s="11">
        <f t="shared" si="77"/>
        <v>0</v>
      </c>
      <c r="BZ429" s="12">
        <f t="shared" si="70"/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>
        <v>0</v>
      </c>
      <c r="CK429" s="1">
        <v>0</v>
      </c>
      <c r="CL429" s="8"/>
      <c r="CM429" s="8">
        <f t="shared" si="78"/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1">
        <v>0</v>
      </c>
      <c r="CY429" s="8"/>
      <c r="CZ429" s="8">
        <f t="shared" si="79"/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>
        <v>0</v>
      </c>
      <c r="DK429" s="1">
        <v>0</v>
      </c>
      <c r="DL429" s="8"/>
      <c r="DM429" s="8">
        <f t="shared" si="80"/>
        <v>0</v>
      </c>
    </row>
    <row r="430" spans="1:117" x14ac:dyDescent="0.2">
      <c r="A430" s="26" t="s">
        <v>4</v>
      </c>
      <c r="B430" s="27" t="s">
        <v>5</v>
      </c>
      <c r="C430" s="28"/>
      <c r="D430" s="27" t="s">
        <v>273</v>
      </c>
      <c r="E430" s="27" t="s">
        <v>261</v>
      </c>
      <c r="F430" s="27" t="s">
        <v>258</v>
      </c>
      <c r="G430" s="28" t="s">
        <v>287</v>
      </c>
      <c r="H430" s="28">
        <v>14532</v>
      </c>
      <c r="I430" s="29" t="s">
        <v>562</v>
      </c>
      <c r="J430" s="32">
        <v>0</v>
      </c>
      <c r="K430" s="6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8"/>
      <c r="W430" s="35">
        <f t="shared" si="71"/>
        <v>0</v>
      </c>
      <c r="X430" s="6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8"/>
      <c r="AJ430" s="35">
        <f t="shared" si="72"/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8"/>
      <c r="AW430" s="35">
        <f t="shared" si="73"/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0</v>
      </c>
      <c r="BI430" s="8"/>
      <c r="BJ430" s="35">
        <f t="shared" si="74"/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8"/>
      <c r="BW430" s="39">
        <f t="shared" si="75"/>
        <v>0</v>
      </c>
      <c r="BX430" s="17">
        <f t="shared" si="76"/>
        <v>0</v>
      </c>
      <c r="BY430" s="11">
        <f t="shared" si="77"/>
        <v>0</v>
      </c>
      <c r="BZ430" s="12">
        <f t="shared" si="70"/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K430" s="1">
        <v>0</v>
      </c>
      <c r="CL430" s="8"/>
      <c r="CM430" s="8">
        <f t="shared" si="78"/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1">
        <v>0</v>
      </c>
      <c r="CY430" s="8"/>
      <c r="CZ430" s="8">
        <f t="shared" si="79"/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1">
        <v>0</v>
      </c>
      <c r="DK430" s="1">
        <v>0</v>
      </c>
      <c r="DL430" s="8"/>
      <c r="DM430" s="8">
        <f t="shared" si="80"/>
        <v>0</v>
      </c>
    </row>
    <row r="431" spans="1:117" x14ac:dyDescent="0.2">
      <c r="A431" s="26" t="s">
        <v>3</v>
      </c>
      <c r="B431" s="27" t="s">
        <v>99</v>
      </c>
      <c r="C431" s="28"/>
      <c r="D431" s="27" t="s">
        <v>273</v>
      </c>
      <c r="E431" s="27" t="s">
        <v>261</v>
      </c>
      <c r="F431" s="27" t="s">
        <v>258</v>
      </c>
      <c r="G431" s="28" t="s">
        <v>302</v>
      </c>
      <c r="H431" s="28">
        <v>14557</v>
      </c>
      <c r="I431" s="29" t="s">
        <v>563</v>
      </c>
      <c r="J431" s="32">
        <v>0</v>
      </c>
      <c r="K431" s="6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8"/>
      <c r="W431" s="35">
        <f t="shared" si="71"/>
        <v>0</v>
      </c>
      <c r="X431" s="6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8"/>
      <c r="AJ431" s="35">
        <f t="shared" si="72"/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8"/>
      <c r="AW431" s="35">
        <f t="shared" si="73"/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0</v>
      </c>
      <c r="BI431" s="8"/>
      <c r="BJ431" s="35">
        <f t="shared" si="74"/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8"/>
      <c r="BW431" s="39">
        <f t="shared" si="75"/>
        <v>0</v>
      </c>
      <c r="BX431" s="17">
        <f t="shared" si="76"/>
        <v>0</v>
      </c>
      <c r="BY431" s="11">
        <f t="shared" si="77"/>
        <v>0</v>
      </c>
      <c r="BZ431" s="12">
        <f t="shared" si="70"/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1">
        <v>0</v>
      </c>
      <c r="CK431" s="1">
        <v>0</v>
      </c>
      <c r="CL431" s="8"/>
      <c r="CM431" s="8">
        <f t="shared" si="78"/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8"/>
      <c r="CZ431" s="8">
        <f t="shared" si="79"/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1">
        <v>0</v>
      </c>
      <c r="DK431" s="1">
        <v>0</v>
      </c>
      <c r="DL431" s="8"/>
      <c r="DM431" s="8">
        <f t="shared" si="80"/>
        <v>0</v>
      </c>
    </row>
    <row r="432" spans="1:117" x14ac:dyDescent="0.2">
      <c r="A432" s="26" t="s">
        <v>3</v>
      </c>
      <c r="B432" s="27" t="s">
        <v>12</v>
      </c>
      <c r="C432" s="28">
        <v>407</v>
      </c>
      <c r="D432" s="27" t="s">
        <v>334</v>
      </c>
      <c r="E432" s="27" t="s">
        <v>3</v>
      </c>
      <c r="F432" s="27" t="s">
        <v>11</v>
      </c>
      <c r="G432" s="28" t="s">
        <v>265</v>
      </c>
      <c r="H432" s="28">
        <v>14717</v>
      </c>
      <c r="I432" s="29" t="s">
        <v>564</v>
      </c>
      <c r="J432" s="32">
        <v>9.3508940825433058</v>
      </c>
      <c r="K432" s="6">
        <v>20</v>
      </c>
      <c r="L432" s="1">
        <v>5</v>
      </c>
      <c r="M432" s="1">
        <v>12</v>
      </c>
      <c r="N432" s="1">
        <v>0</v>
      </c>
      <c r="O432" s="1">
        <v>4</v>
      </c>
      <c r="P432" s="1">
        <v>6</v>
      </c>
      <c r="Q432" s="1">
        <v>1</v>
      </c>
      <c r="R432" s="1">
        <v>6</v>
      </c>
      <c r="S432" s="1">
        <v>0</v>
      </c>
      <c r="T432" s="1">
        <v>0</v>
      </c>
      <c r="U432" s="1">
        <v>0</v>
      </c>
      <c r="V432" s="8"/>
      <c r="W432" s="35">
        <f t="shared" si="71"/>
        <v>54</v>
      </c>
      <c r="X432" s="6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8"/>
      <c r="AJ432" s="35">
        <f t="shared" si="72"/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8"/>
      <c r="AW432" s="35">
        <f t="shared" si="73"/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I432" s="8"/>
      <c r="BJ432" s="35">
        <f t="shared" si="74"/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">
        <v>0</v>
      </c>
      <c r="BV432" s="8"/>
      <c r="BW432" s="39">
        <f t="shared" si="75"/>
        <v>0</v>
      </c>
      <c r="BX432" s="17">
        <f t="shared" si="76"/>
        <v>0</v>
      </c>
      <c r="BY432" s="11">
        <f t="shared" si="77"/>
        <v>9.3508940825433058</v>
      </c>
      <c r="BZ432" s="12">
        <f t="shared" si="70"/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K432" s="1">
        <v>0</v>
      </c>
      <c r="CL432" s="8"/>
      <c r="CM432" s="8">
        <f t="shared" si="78"/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8"/>
      <c r="CZ432" s="8">
        <f t="shared" si="79"/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>
        <v>0</v>
      </c>
      <c r="DK432" s="1">
        <v>0</v>
      </c>
      <c r="DL432" s="8"/>
      <c r="DM432" s="8">
        <f t="shared" si="80"/>
        <v>0</v>
      </c>
    </row>
    <row r="433" spans="1:117" x14ac:dyDescent="0.2">
      <c r="A433" s="26" t="s">
        <v>4</v>
      </c>
      <c r="B433" s="27" t="s">
        <v>16</v>
      </c>
      <c r="C433" s="28"/>
      <c r="D433" s="27" t="s">
        <v>273</v>
      </c>
      <c r="E433" s="27" t="s">
        <v>261</v>
      </c>
      <c r="F433" s="27" t="s">
        <v>258</v>
      </c>
      <c r="G433" s="28" t="s">
        <v>267</v>
      </c>
      <c r="H433" s="28">
        <v>15091</v>
      </c>
      <c r="I433" s="29" t="s">
        <v>565</v>
      </c>
      <c r="J433" s="32">
        <v>0</v>
      </c>
      <c r="K433" s="6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8"/>
      <c r="W433" s="35">
        <f t="shared" si="71"/>
        <v>0</v>
      </c>
      <c r="X433" s="6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8"/>
      <c r="AJ433" s="35">
        <f t="shared" si="72"/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8"/>
      <c r="AW433" s="35">
        <f t="shared" si="73"/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1">
        <v>0</v>
      </c>
      <c r="BI433" s="8"/>
      <c r="BJ433" s="35">
        <f t="shared" si="74"/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1">
        <v>0</v>
      </c>
      <c r="BV433" s="8"/>
      <c r="BW433" s="39">
        <f t="shared" si="75"/>
        <v>0</v>
      </c>
      <c r="BX433" s="17">
        <f t="shared" si="76"/>
        <v>0</v>
      </c>
      <c r="BY433" s="11">
        <f t="shared" si="77"/>
        <v>0</v>
      </c>
      <c r="BZ433" s="12">
        <f t="shared" si="70"/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I433" s="1">
        <v>0</v>
      </c>
      <c r="CJ433" s="1">
        <v>0</v>
      </c>
      <c r="CK433" s="1">
        <v>0</v>
      </c>
      <c r="CL433" s="8"/>
      <c r="CM433" s="8">
        <f t="shared" si="78"/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>
        <v>0</v>
      </c>
      <c r="CX433" s="1">
        <v>0</v>
      </c>
      <c r="CY433" s="8"/>
      <c r="CZ433" s="8">
        <f t="shared" si="79"/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1">
        <v>0</v>
      </c>
      <c r="DK433" s="1">
        <v>0</v>
      </c>
      <c r="DL433" s="8"/>
      <c r="DM433" s="8">
        <f t="shared" si="80"/>
        <v>0</v>
      </c>
    </row>
    <row r="434" spans="1:117" x14ac:dyDescent="0.2">
      <c r="A434" s="26" t="s">
        <v>4</v>
      </c>
      <c r="B434" s="27" t="s">
        <v>5</v>
      </c>
      <c r="C434" s="28"/>
      <c r="D434" s="27" t="s">
        <v>273</v>
      </c>
      <c r="E434" s="27" t="s">
        <v>261</v>
      </c>
      <c r="F434" s="27" t="s">
        <v>258</v>
      </c>
      <c r="G434" s="28" t="s">
        <v>302</v>
      </c>
      <c r="H434" s="28">
        <v>15103</v>
      </c>
      <c r="I434" s="29" t="s">
        <v>566</v>
      </c>
      <c r="J434" s="32">
        <v>0</v>
      </c>
      <c r="K434" s="6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8"/>
      <c r="W434" s="35">
        <f t="shared" si="71"/>
        <v>0</v>
      </c>
      <c r="X434" s="6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8"/>
      <c r="AJ434" s="35">
        <f t="shared" si="72"/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8"/>
      <c r="AW434" s="35">
        <f t="shared" si="73"/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0</v>
      </c>
      <c r="BI434" s="8"/>
      <c r="BJ434" s="35">
        <f t="shared" si="74"/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8"/>
      <c r="BW434" s="39">
        <f t="shared" si="75"/>
        <v>0</v>
      </c>
      <c r="BX434" s="17">
        <f t="shared" si="76"/>
        <v>0</v>
      </c>
      <c r="BY434" s="11">
        <f t="shared" si="77"/>
        <v>0</v>
      </c>
      <c r="BZ434" s="12">
        <f t="shared" si="70"/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1">
        <v>0</v>
      </c>
      <c r="CK434" s="1">
        <v>0</v>
      </c>
      <c r="CL434" s="8"/>
      <c r="CM434" s="8">
        <f t="shared" si="78"/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1">
        <v>0</v>
      </c>
      <c r="CY434" s="8"/>
      <c r="CZ434" s="8">
        <f t="shared" si="79"/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1">
        <v>0</v>
      </c>
      <c r="DK434" s="1">
        <v>0</v>
      </c>
      <c r="DL434" s="8"/>
      <c r="DM434" s="8">
        <f t="shared" si="80"/>
        <v>0</v>
      </c>
    </row>
    <row r="435" spans="1:117" x14ac:dyDescent="0.2">
      <c r="A435" s="26" t="s">
        <v>225</v>
      </c>
      <c r="B435" s="27" t="s">
        <v>172</v>
      </c>
      <c r="C435" s="28">
        <v>404</v>
      </c>
      <c r="D435" s="27" t="s">
        <v>401</v>
      </c>
      <c r="E435" s="27" t="s">
        <v>225</v>
      </c>
      <c r="F435" s="27" t="s">
        <v>172</v>
      </c>
      <c r="G435" s="28" t="s">
        <v>265</v>
      </c>
      <c r="H435" s="28">
        <v>15140</v>
      </c>
      <c r="I435" s="29" t="s">
        <v>567</v>
      </c>
      <c r="J435" s="32">
        <v>3.7392421458783729</v>
      </c>
      <c r="K435" s="6">
        <v>4</v>
      </c>
      <c r="L435" s="1">
        <v>6</v>
      </c>
      <c r="M435" s="1">
        <v>3</v>
      </c>
      <c r="N435" s="1">
        <v>3</v>
      </c>
      <c r="O435" s="1">
        <v>2</v>
      </c>
      <c r="P435" s="1">
        <v>7</v>
      </c>
      <c r="Q435" s="1">
        <v>1</v>
      </c>
      <c r="R435" s="1">
        <v>12</v>
      </c>
      <c r="S435" s="1">
        <v>0</v>
      </c>
      <c r="T435" s="1">
        <v>0</v>
      </c>
      <c r="U435" s="1">
        <v>0</v>
      </c>
      <c r="V435" s="8"/>
      <c r="W435" s="35">
        <f t="shared" si="71"/>
        <v>38</v>
      </c>
      <c r="X435" s="6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8"/>
      <c r="AJ435" s="35">
        <f t="shared" si="72"/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8"/>
      <c r="AW435" s="35">
        <f t="shared" si="73"/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I435" s="8"/>
      <c r="BJ435" s="35">
        <f t="shared" si="74"/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8"/>
      <c r="BW435" s="39">
        <f t="shared" si="75"/>
        <v>0</v>
      </c>
      <c r="BX435" s="17">
        <f t="shared" si="76"/>
        <v>0</v>
      </c>
      <c r="BY435" s="11">
        <f t="shared" si="77"/>
        <v>3.7392421458783729</v>
      </c>
      <c r="BZ435" s="12">
        <f t="shared" si="70"/>
        <v>0</v>
      </c>
      <c r="CA435" s="1">
        <v>0</v>
      </c>
      <c r="CB435" s="1">
        <v>0</v>
      </c>
      <c r="CC435" s="1">
        <v>6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I435" s="1">
        <v>0</v>
      </c>
      <c r="CJ435" s="1">
        <v>0</v>
      </c>
      <c r="CK435" s="1">
        <v>0</v>
      </c>
      <c r="CL435" s="8"/>
      <c r="CM435" s="8">
        <f t="shared" si="78"/>
        <v>6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X435" s="1">
        <v>0</v>
      </c>
      <c r="CY435" s="8"/>
      <c r="CZ435" s="8">
        <f t="shared" si="79"/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J435" s="1">
        <v>0</v>
      </c>
      <c r="DK435" s="1">
        <v>0</v>
      </c>
      <c r="DL435" s="8"/>
      <c r="DM435" s="8">
        <f t="shared" si="80"/>
        <v>0</v>
      </c>
    </row>
    <row r="436" spans="1:117" x14ac:dyDescent="0.2">
      <c r="A436" s="26" t="s">
        <v>3</v>
      </c>
      <c r="B436" s="27" t="s">
        <v>96</v>
      </c>
      <c r="C436" s="28">
        <v>407</v>
      </c>
      <c r="D436" s="27" t="s">
        <v>334</v>
      </c>
      <c r="E436" s="27" t="s">
        <v>3</v>
      </c>
      <c r="F436" s="27" t="s">
        <v>95</v>
      </c>
      <c r="G436" s="28" t="s">
        <v>265</v>
      </c>
      <c r="H436" s="28">
        <v>15291</v>
      </c>
      <c r="I436" s="29" t="s">
        <v>192</v>
      </c>
      <c r="J436" s="32">
        <v>7.0499339544046027</v>
      </c>
      <c r="K436" s="6">
        <v>3</v>
      </c>
      <c r="L436" s="1">
        <v>2</v>
      </c>
      <c r="M436" s="1">
        <v>2</v>
      </c>
      <c r="N436" s="1">
        <v>0</v>
      </c>
      <c r="O436" s="1">
        <v>0</v>
      </c>
      <c r="P436" s="1">
        <v>0</v>
      </c>
      <c r="Q436" s="1">
        <v>1</v>
      </c>
      <c r="R436" s="1">
        <v>0</v>
      </c>
      <c r="S436" s="1">
        <v>0</v>
      </c>
      <c r="T436" s="1">
        <v>0</v>
      </c>
      <c r="U436" s="1">
        <v>0</v>
      </c>
      <c r="V436" s="8"/>
      <c r="W436" s="35">
        <f t="shared" si="71"/>
        <v>8</v>
      </c>
      <c r="X436" s="6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8"/>
      <c r="AJ436" s="35">
        <f t="shared" si="72"/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8"/>
      <c r="AW436" s="35">
        <f t="shared" si="73"/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0</v>
      </c>
      <c r="BI436" s="8"/>
      <c r="BJ436" s="35">
        <f t="shared" si="74"/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U436" s="1">
        <v>0</v>
      </c>
      <c r="BV436" s="8"/>
      <c r="BW436" s="39">
        <f t="shared" si="75"/>
        <v>0</v>
      </c>
      <c r="BX436" s="17">
        <f t="shared" si="76"/>
        <v>0</v>
      </c>
      <c r="BY436" s="11">
        <f t="shared" si="77"/>
        <v>7.0499339544046027</v>
      </c>
      <c r="BZ436" s="12">
        <f t="shared" si="70"/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I436" s="1">
        <v>0</v>
      </c>
      <c r="CJ436" s="1">
        <v>0</v>
      </c>
      <c r="CK436" s="1">
        <v>0</v>
      </c>
      <c r="CL436" s="8"/>
      <c r="CM436" s="8">
        <f t="shared" si="78"/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CX436" s="1">
        <v>0</v>
      </c>
      <c r="CY436" s="8"/>
      <c r="CZ436" s="8">
        <f t="shared" si="79"/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>
        <v>0</v>
      </c>
      <c r="DJ436" s="1">
        <v>0</v>
      </c>
      <c r="DK436" s="1">
        <v>0</v>
      </c>
      <c r="DL436" s="8"/>
      <c r="DM436" s="8">
        <f t="shared" si="80"/>
        <v>0</v>
      </c>
    </row>
    <row r="437" spans="1:117" x14ac:dyDescent="0.2">
      <c r="A437" s="26" t="s">
        <v>3</v>
      </c>
      <c r="B437" s="27" t="s">
        <v>84</v>
      </c>
      <c r="C437" s="28">
        <v>407</v>
      </c>
      <c r="D437" s="27" t="s">
        <v>334</v>
      </c>
      <c r="E437" s="27" t="s">
        <v>3</v>
      </c>
      <c r="F437" s="27" t="s">
        <v>84</v>
      </c>
      <c r="G437" s="28" t="s">
        <v>265</v>
      </c>
      <c r="H437" s="28">
        <v>15306</v>
      </c>
      <c r="I437" s="29" t="s">
        <v>217</v>
      </c>
      <c r="J437" s="32">
        <v>10.256432467281446</v>
      </c>
      <c r="K437" s="6">
        <v>20</v>
      </c>
      <c r="L437" s="1">
        <v>15</v>
      </c>
      <c r="M437" s="1">
        <v>5</v>
      </c>
      <c r="N437" s="1">
        <v>6</v>
      </c>
      <c r="O437" s="1">
        <v>1</v>
      </c>
      <c r="P437" s="1">
        <v>4</v>
      </c>
      <c r="Q437" s="1">
        <v>1</v>
      </c>
      <c r="R437" s="1">
        <v>6</v>
      </c>
      <c r="S437" s="1">
        <v>0</v>
      </c>
      <c r="T437" s="1">
        <v>1</v>
      </c>
      <c r="U437" s="1">
        <v>0</v>
      </c>
      <c r="V437" s="8"/>
      <c r="W437" s="35">
        <f t="shared" si="71"/>
        <v>59</v>
      </c>
      <c r="X437" s="6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8"/>
      <c r="AJ437" s="35">
        <f t="shared" si="72"/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8"/>
      <c r="AW437" s="35">
        <f t="shared" si="73"/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0</v>
      </c>
      <c r="BI437" s="8"/>
      <c r="BJ437" s="35">
        <f t="shared" si="74"/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>
        <v>0</v>
      </c>
      <c r="BU437" s="1">
        <v>0</v>
      </c>
      <c r="BV437" s="8"/>
      <c r="BW437" s="39">
        <f t="shared" si="75"/>
        <v>0</v>
      </c>
      <c r="BX437" s="17">
        <f t="shared" si="76"/>
        <v>0</v>
      </c>
      <c r="BY437" s="11">
        <f t="shared" si="77"/>
        <v>10.256432467281446</v>
      </c>
      <c r="BZ437" s="12">
        <f t="shared" si="70"/>
        <v>0</v>
      </c>
      <c r="CA437" s="1">
        <v>12</v>
      </c>
      <c r="CB437" s="1">
        <v>0</v>
      </c>
      <c r="CC437" s="1">
        <v>0</v>
      </c>
      <c r="CD437" s="1">
        <v>0</v>
      </c>
      <c r="CE437" s="1">
        <v>0</v>
      </c>
      <c r="CF437" s="1">
        <v>2</v>
      </c>
      <c r="CG437" s="1">
        <v>0</v>
      </c>
      <c r="CH437" s="1">
        <v>0</v>
      </c>
      <c r="CI437" s="1">
        <v>0</v>
      </c>
      <c r="CJ437" s="1">
        <v>0</v>
      </c>
      <c r="CK437" s="1">
        <v>0</v>
      </c>
      <c r="CL437" s="8"/>
      <c r="CM437" s="8">
        <f t="shared" si="78"/>
        <v>14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8"/>
      <c r="CZ437" s="8">
        <f t="shared" si="79"/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>
        <v>0</v>
      </c>
      <c r="DJ437" s="1">
        <v>0</v>
      </c>
      <c r="DK437" s="1">
        <v>0</v>
      </c>
      <c r="DL437" s="8"/>
      <c r="DM437" s="8">
        <f t="shared" si="80"/>
        <v>0</v>
      </c>
    </row>
    <row r="438" spans="1:117" x14ac:dyDescent="0.2">
      <c r="A438" s="26" t="s">
        <v>13</v>
      </c>
      <c r="B438" s="27" t="s">
        <v>14</v>
      </c>
      <c r="C438" s="28">
        <v>401</v>
      </c>
      <c r="D438" s="27" t="s">
        <v>388</v>
      </c>
      <c r="E438" s="27" t="s">
        <v>13</v>
      </c>
      <c r="F438" s="27" t="s">
        <v>14</v>
      </c>
      <c r="G438" s="28" t="s">
        <v>265</v>
      </c>
      <c r="H438" s="28">
        <v>15311</v>
      </c>
      <c r="I438" s="29" t="s">
        <v>568</v>
      </c>
      <c r="J438" s="32">
        <v>4.0924914986567247</v>
      </c>
      <c r="K438" s="6">
        <v>8</v>
      </c>
      <c r="L438" s="1">
        <v>0</v>
      </c>
      <c r="M438" s="1">
        <v>0</v>
      </c>
      <c r="N438" s="1">
        <v>1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8"/>
      <c r="W438" s="35">
        <f t="shared" si="71"/>
        <v>9</v>
      </c>
      <c r="X438" s="6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8"/>
      <c r="AJ438" s="35">
        <f t="shared" si="72"/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8"/>
      <c r="AW438" s="35">
        <f t="shared" si="73"/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G438" s="1">
        <v>0</v>
      </c>
      <c r="BH438" s="1">
        <v>0</v>
      </c>
      <c r="BI438" s="8"/>
      <c r="BJ438" s="35">
        <f t="shared" si="74"/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1">
        <v>0</v>
      </c>
      <c r="BV438" s="8"/>
      <c r="BW438" s="39">
        <f t="shared" si="75"/>
        <v>0</v>
      </c>
      <c r="BX438" s="17">
        <f t="shared" si="76"/>
        <v>0</v>
      </c>
      <c r="BY438" s="11">
        <f t="shared" si="77"/>
        <v>4.0924914986567247</v>
      </c>
      <c r="BZ438" s="12">
        <f t="shared" si="70"/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>
        <v>0</v>
      </c>
      <c r="CG438" s="1">
        <v>0</v>
      </c>
      <c r="CH438" s="1">
        <v>0</v>
      </c>
      <c r="CI438" s="1">
        <v>0</v>
      </c>
      <c r="CJ438" s="1">
        <v>0</v>
      </c>
      <c r="CK438" s="1">
        <v>0</v>
      </c>
      <c r="CL438" s="8"/>
      <c r="CM438" s="8">
        <f t="shared" si="78"/>
        <v>0</v>
      </c>
      <c r="CN438" s="1">
        <v>0</v>
      </c>
      <c r="CO438" s="1">
        <v>0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X438" s="1">
        <v>0</v>
      </c>
      <c r="CY438" s="8"/>
      <c r="CZ438" s="8">
        <f t="shared" si="79"/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1">
        <v>0</v>
      </c>
      <c r="DK438" s="1">
        <v>0</v>
      </c>
      <c r="DL438" s="8"/>
      <c r="DM438" s="8">
        <f t="shared" si="80"/>
        <v>0</v>
      </c>
    </row>
    <row r="439" spans="1:117" x14ac:dyDescent="0.2">
      <c r="A439" s="26" t="s">
        <v>4</v>
      </c>
      <c r="B439" s="27" t="s">
        <v>28</v>
      </c>
      <c r="C439" s="28"/>
      <c r="D439" s="27" t="s">
        <v>273</v>
      </c>
      <c r="E439" s="27" t="s">
        <v>261</v>
      </c>
      <c r="F439" s="27" t="s">
        <v>258</v>
      </c>
      <c r="G439" s="28" t="s">
        <v>287</v>
      </c>
      <c r="H439" s="28">
        <v>15315</v>
      </c>
      <c r="I439" s="29" t="s">
        <v>569</v>
      </c>
      <c r="J439" s="32">
        <v>0</v>
      </c>
      <c r="K439" s="6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8"/>
      <c r="W439" s="35">
        <f t="shared" si="71"/>
        <v>0</v>
      </c>
      <c r="X439" s="6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8"/>
      <c r="AJ439" s="35">
        <f t="shared" si="72"/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>
        <v>0</v>
      </c>
      <c r="AV439" s="8"/>
      <c r="AW439" s="35">
        <f t="shared" si="73"/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I439" s="8"/>
      <c r="BJ439" s="35">
        <f t="shared" si="74"/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1">
        <v>0</v>
      </c>
      <c r="BV439" s="8"/>
      <c r="BW439" s="39">
        <f t="shared" si="75"/>
        <v>0</v>
      </c>
      <c r="BX439" s="17">
        <f t="shared" si="76"/>
        <v>0</v>
      </c>
      <c r="BY439" s="11">
        <f t="shared" si="77"/>
        <v>0</v>
      </c>
      <c r="BZ439" s="12">
        <f t="shared" si="70"/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0</v>
      </c>
      <c r="CG439" s="1">
        <v>0</v>
      </c>
      <c r="CH439" s="1">
        <v>0</v>
      </c>
      <c r="CI439" s="1">
        <v>0</v>
      </c>
      <c r="CJ439" s="1">
        <v>0</v>
      </c>
      <c r="CK439" s="1">
        <v>0</v>
      </c>
      <c r="CL439" s="8"/>
      <c r="CM439" s="8">
        <f t="shared" si="78"/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>
        <v>0</v>
      </c>
      <c r="CX439" s="1">
        <v>0</v>
      </c>
      <c r="CY439" s="8"/>
      <c r="CZ439" s="8">
        <f t="shared" si="79"/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>
        <v>0</v>
      </c>
      <c r="DJ439" s="1">
        <v>0</v>
      </c>
      <c r="DK439" s="1">
        <v>0</v>
      </c>
      <c r="DL439" s="8"/>
      <c r="DM439" s="8">
        <f t="shared" si="80"/>
        <v>0</v>
      </c>
    </row>
    <row r="440" spans="1:117" x14ac:dyDescent="0.2">
      <c r="A440" s="26" t="s">
        <v>4</v>
      </c>
      <c r="B440" s="27" t="s">
        <v>16</v>
      </c>
      <c r="C440" s="28"/>
      <c r="D440" s="27" t="s">
        <v>273</v>
      </c>
      <c r="E440" s="27" t="s">
        <v>261</v>
      </c>
      <c r="F440" s="27" t="s">
        <v>258</v>
      </c>
      <c r="G440" s="28" t="s">
        <v>302</v>
      </c>
      <c r="H440" s="28">
        <v>15329</v>
      </c>
      <c r="I440" s="29" t="s">
        <v>570</v>
      </c>
      <c r="J440" s="32">
        <v>0</v>
      </c>
      <c r="K440" s="6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8"/>
      <c r="W440" s="35">
        <f t="shared" si="71"/>
        <v>0</v>
      </c>
      <c r="X440" s="6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8"/>
      <c r="AJ440" s="35">
        <f t="shared" si="72"/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8"/>
      <c r="AW440" s="35">
        <f t="shared" si="73"/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0</v>
      </c>
      <c r="BI440" s="8"/>
      <c r="BJ440" s="35">
        <f t="shared" si="74"/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U440" s="1">
        <v>0</v>
      </c>
      <c r="BV440" s="8"/>
      <c r="BW440" s="39">
        <f t="shared" si="75"/>
        <v>0</v>
      </c>
      <c r="BX440" s="17">
        <f t="shared" si="76"/>
        <v>0</v>
      </c>
      <c r="BY440" s="11">
        <f t="shared" si="77"/>
        <v>0</v>
      </c>
      <c r="BZ440" s="12">
        <f t="shared" si="70"/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K440" s="1">
        <v>0</v>
      </c>
      <c r="CL440" s="8"/>
      <c r="CM440" s="8">
        <f t="shared" si="78"/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X440" s="1">
        <v>0</v>
      </c>
      <c r="CY440" s="8"/>
      <c r="CZ440" s="8">
        <f t="shared" si="79"/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1">
        <v>0</v>
      </c>
      <c r="DK440" s="1">
        <v>0</v>
      </c>
      <c r="DL440" s="8"/>
      <c r="DM440" s="8">
        <f t="shared" si="80"/>
        <v>0</v>
      </c>
    </row>
    <row r="441" spans="1:117" x14ac:dyDescent="0.2">
      <c r="A441" s="26" t="s">
        <v>13</v>
      </c>
      <c r="B441" s="27" t="s">
        <v>151</v>
      </c>
      <c r="C441" s="28">
        <v>401</v>
      </c>
      <c r="D441" s="27" t="s">
        <v>388</v>
      </c>
      <c r="E441" s="27" t="s">
        <v>13</v>
      </c>
      <c r="F441" s="27" t="s">
        <v>151</v>
      </c>
      <c r="G441" s="28" t="s">
        <v>302</v>
      </c>
      <c r="H441" s="28">
        <v>15657</v>
      </c>
      <c r="I441" s="29" t="s">
        <v>571</v>
      </c>
      <c r="J441" s="32">
        <v>4.4698346474872395</v>
      </c>
      <c r="K441" s="6">
        <v>10</v>
      </c>
      <c r="L441" s="1">
        <v>4</v>
      </c>
      <c r="M441" s="1">
        <v>1</v>
      </c>
      <c r="N441" s="1">
        <v>4</v>
      </c>
      <c r="O441" s="1">
        <v>3</v>
      </c>
      <c r="P441" s="1">
        <v>4</v>
      </c>
      <c r="Q441" s="1">
        <v>2</v>
      </c>
      <c r="R441" s="1">
        <v>3</v>
      </c>
      <c r="S441" s="1">
        <v>0</v>
      </c>
      <c r="T441" s="1">
        <v>1</v>
      </c>
      <c r="U441" s="1">
        <v>0</v>
      </c>
      <c r="V441" s="8"/>
      <c r="W441" s="35">
        <f t="shared" si="71"/>
        <v>32</v>
      </c>
      <c r="X441" s="6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1</v>
      </c>
      <c r="AG441" s="1">
        <v>0</v>
      </c>
      <c r="AH441" s="1">
        <v>0</v>
      </c>
      <c r="AI441" s="8"/>
      <c r="AJ441" s="35">
        <f t="shared" si="72"/>
        <v>1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8"/>
      <c r="AW441" s="35">
        <f t="shared" si="73"/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2</v>
      </c>
      <c r="BG441" s="1">
        <v>7</v>
      </c>
      <c r="BH441" s="1">
        <v>0</v>
      </c>
      <c r="BI441" s="8"/>
      <c r="BJ441" s="35">
        <f t="shared" si="74"/>
        <v>9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U441" s="1">
        <v>0</v>
      </c>
      <c r="BV441" s="8"/>
      <c r="BW441" s="39">
        <f t="shared" si="75"/>
        <v>0</v>
      </c>
      <c r="BX441" s="17">
        <f t="shared" si="76"/>
        <v>10</v>
      </c>
      <c r="BY441" s="11">
        <f t="shared" si="77"/>
        <v>4.4698346474872395</v>
      </c>
      <c r="BZ441" s="12">
        <f t="shared" si="70"/>
        <v>223.72192236734296</v>
      </c>
      <c r="CA441" s="1">
        <v>1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K441" s="1">
        <v>0</v>
      </c>
      <c r="CL441" s="8"/>
      <c r="CM441" s="8">
        <f t="shared" si="78"/>
        <v>1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1">
        <v>0</v>
      </c>
      <c r="CY441" s="8"/>
      <c r="CZ441" s="8">
        <f t="shared" si="79"/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>
        <v>3</v>
      </c>
      <c r="DJ441" s="1">
        <v>6</v>
      </c>
      <c r="DK441" s="1">
        <v>0</v>
      </c>
      <c r="DL441" s="8"/>
      <c r="DM441" s="8">
        <f t="shared" si="80"/>
        <v>9</v>
      </c>
    </row>
    <row r="442" spans="1:117" x14ac:dyDescent="0.2">
      <c r="A442" s="26" t="s">
        <v>4</v>
      </c>
      <c r="B442" s="27" t="s">
        <v>16</v>
      </c>
      <c r="C442" s="28"/>
      <c r="D442" s="27" t="s">
        <v>273</v>
      </c>
      <c r="E442" s="27" t="s">
        <v>261</v>
      </c>
      <c r="F442" s="27" t="s">
        <v>258</v>
      </c>
      <c r="G442" s="28" t="s">
        <v>287</v>
      </c>
      <c r="H442" s="28">
        <v>15727</v>
      </c>
      <c r="I442" s="29" t="s">
        <v>572</v>
      </c>
      <c r="J442" s="32">
        <v>0</v>
      </c>
      <c r="K442" s="6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8"/>
      <c r="W442" s="35">
        <f t="shared" si="71"/>
        <v>0</v>
      </c>
      <c r="X442" s="6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8"/>
      <c r="AJ442" s="35">
        <f t="shared" si="72"/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8"/>
      <c r="AW442" s="35">
        <f t="shared" si="73"/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G442" s="1">
        <v>0</v>
      </c>
      <c r="BH442" s="1">
        <v>0</v>
      </c>
      <c r="BI442" s="8"/>
      <c r="BJ442" s="35">
        <f t="shared" si="74"/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>
        <v>0</v>
      </c>
      <c r="BU442" s="1">
        <v>0</v>
      </c>
      <c r="BV442" s="8"/>
      <c r="BW442" s="39">
        <f t="shared" si="75"/>
        <v>0</v>
      </c>
      <c r="BX442" s="17">
        <f t="shared" si="76"/>
        <v>0</v>
      </c>
      <c r="BY442" s="11">
        <f t="shared" si="77"/>
        <v>0</v>
      </c>
      <c r="BZ442" s="12">
        <f t="shared" si="70"/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I442" s="1">
        <v>0</v>
      </c>
      <c r="CJ442" s="1">
        <v>0</v>
      </c>
      <c r="CK442" s="1">
        <v>0</v>
      </c>
      <c r="CL442" s="8"/>
      <c r="CM442" s="8">
        <f t="shared" si="78"/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X442" s="1">
        <v>0</v>
      </c>
      <c r="CY442" s="8"/>
      <c r="CZ442" s="8">
        <f t="shared" si="79"/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>
        <v>0</v>
      </c>
      <c r="DJ442" s="1">
        <v>0</v>
      </c>
      <c r="DK442" s="1">
        <v>0</v>
      </c>
      <c r="DL442" s="8"/>
      <c r="DM442" s="8">
        <f t="shared" si="80"/>
        <v>0</v>
      </c>
    </row>
    <row r="443" spans="1:117" x14ac:dyDescent="0.2">
      <c r="A443" s="26" t="s">
        <v>4</v>
      </c>
      <c r="B443" s="27" t="s">
        <v>16</v>
      </c>
      <c r="C443" s="28"/>
      <c r="D443" s="27" t="s">
        <v>273</v>
      </c>
      <c r="E443" s="27" t="s">
        <v>261</v>
      </c>
      <c r="F443" s="27" t="s">
        <v>258</v>
      </c>
      <c r="G443" s="28" t="s">
        <v>287</v>
      </c>
      <c r="H443" s="28">
        <v>15729</v>
      </c>
      <c r="I443" s="29" t="s">
        <v>572</v>
      </c>
      <c r="J443" s="32">
        <v>0</v>
      </c>
      <c r="K443" s="6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8"/>
      <c r="W443" s="35">
        <f t="shared" si="71"/>
        <v>0</v>
      </c>
      <c r="X443" s="6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8"/>
      <c r="AJ443" s="35">
        <f t="shared" si="72"/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8"/>
      <c r="AW443" s="35">
        <f t="shared" si="73"/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I443" s="8"/>
      <c r="BJ443" s="35">
        <f t="shared" si="74"/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1">
        <v>0</v>
      </c>
      <c r="BV443" s="8"/>
      <c r="BW443" s="39">
        <f t="shared" si="75"/>
        <v>0</v>
      </c>
      <c r="BX443" s="17">
        <f t="shared" si="76"/>
        <v>0</v>
      </c>
      <c r="BY443" s="11">
        <f t="shared" si="77"/>
        <v>0</v>
      </c>
      <c r="BZ443" s="12">
        <f t="shared" si="70"/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>
        <v>0</v>
      </c>
      <c r="CK443" s="1">
        <v>0</v>
      </c>
      <c r="CL443" s="8"/>
      <c r="CM443" s="8">
        <f t="shared" si="78"/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X443" s="1">
        <v>0</v>
      </c>
      <c r="CY443" s="8"/>
      <c r="CZ443" s="8">
        <f t="shared" si="79"/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1">
        <v>0</v>
      </c>
      <c r="DJ443" s="1">
        <v>0</v>
      </c>
      <c r="DK443" s="1">
        <v>0</v>
      </c>
      <c r="DL443" s="8"/>
      <c r="DM443" s="8">
        <f t="shared" si="80"/>
        <v>0</v>
      </c>
    </row>
    <row r="444" spans="1:117" x14ac:dyDescent="0.2">
      <c r="A444" s="26" t="s">
        <v>4</v>
      </c>
      <c r="B444" s="27" t="s">
        <v>5</v>
      </c>
      <c r="C444" s="28"/>
      <c r="D444" s="27" t="s">
        <v>273</v>
      </c>
      <c r="E444" s="27" t="s">
        <v>261</v>
      </c>
      <c r="F444" s="27" t="s">
        <v>258</v>
      </c>
      <c r="G444" s="28" t="s">
        <v>287</v>
      </c>
      <c r="H444" s="28">
        <v>15809</v>
      </c>
      <c r="I444" s="29" t="s">
        <v>573</v>
      </c>
      <c r="J444" s="32">
        <v>0</v>
      </c>
      <c r="K444" s="6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8"/>
      <c r="W444" s="35">
        <f t="shared" si="71"/>
        <v>0</v>
      </c>
      <c r="X444" s="6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8"/>
      <c r="AJ444" s="35">
        <f t="shared" si="72"/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8"/>
      <c r="AW444" s="35">
        <f t="shared" si="73"/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I444" s="8"/>
      <c r="BJ444" s="35">
        <f t="shared" si="74"/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8"/>
      <c r="BW444" s="39">
        <f t="shared" si="75"/>
        <v>0</v>
      </c>
      <c r="BX444" s="17">
        <f t="shared" si="76"/>
        <v>0</v>
      </c>
      <c r="BY444" s="11">
        <f t="shared" si="77"/>
        <v>0</v>
      </c>
      <c r="BZ444" s="12">
        <f t="shared" si="70"/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1">
        <v>0</v>
      </c>
      <c r="CL444" s="8"/>
      <c r="CM444" s="8">
        <f t="shared" si="78"/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8"/>
      <c r="CZ444" s="8">
        <f t="shared" si="79"/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>
        <v>0</v>
      </c>
      <c r="DK444" s="1">
        <v>0</v>
      </c>
      <c r="DL444" s="8"/>
      <c r="DM444" s="8">
        <f t="shared" si="80"/>
        <v>0</v>
      </c>
    </row>
    <row r="445" spans="1:117" x14ac:dyDescent="0.2">
      <c r="A445" s="26" t="s">
        <v>4</v>
      </c>
      <c r="B445" s="27" t="s">
        <v>5</v>
      </c>
      <c r="C445" s="28"/>
      <c r="D445" s="27" t="s">
        <v>273</v>
      </c>
      <c r="E445" s="27" t="s">
        <v>261</v>
      </c>
      <c r="F445" s="27" t="s">
        <v>258</v>
      </c>
      <c r="G445" s="28" t="s">
        <v>287</v>
      </c>
      <c r="H445" s="28">
        <v>15852</v>
      </c>
      <c r="I445" s="29" t="s">
        <v>574</v>
      </c>
      <c r="J445" s="32">
        <v>0</v>
      </c>
      <c r="K445" s="6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8"/>
      <c r="W445" s="35">
        <f t="shared" si="71"/>
        <v>0</v>
      </c>
      <c r="X445" s="6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8"/>
      <c r="AJ445" s="35">
        <f t="shared" si="72"/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8"/>
      <c r="AW445" s="35">
        <f t="shared" si="73"/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0</v>
      </c>
      <c r="BI445" s="8"/>
      <c r="BJ445" s="35">
        <f t="shared" si="74"/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">
        <v>0</v>
      </c>
      <c r="BV445" s="8"/>
      <c r="BW445" s="39">
        <f t="shared" si="75"/>
        <v>0</v>
      </c>
      <c r="BX445" s="17">
        <f t="shared" si="76"/>
        <v>0</v>
      </c>
      <c r="BY445" s="11">
        <f t="shared" si="77"/>
        <v>0</v>
      </c>
      <c r="BZ445" s="12">
        <f t="shared" si="70"/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>
        <v>0</v>
      </c>
      <c r="CK445" s="1">
        <v>0</v>
      </c>
      <c r="CL445" s="8"/>
      <c r="CM445" s="8">
        <f t="shared" si="78"/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X445" s="1">
        <v>0</v>
      </c>
      <c r="CY445" s="8"/>
      <c r="CZ445" s="8">
        <f t="shared" si="79"/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1">
        <v>0</v>
      </c>
      <c r="DK445" s="1">
        <v>0</v>
      </c>
      <c r="DL445" s="8"/>
      <c r="DM445" s="8">
        <f t="shared" si="80"/>
        <v>0</v>
      </c>
    </row>
    <row r="446" spans="1:117" x14ac:dyDescent="0.2">
      <c r="A446" s="26" t="s">
        <v>13</v>
      </c>
      <c r="B446" s="27" t="s">
        <v>151</v>
      </c>
      <c r="C446" s="28">
        <v>401</v>
      </c>
      <c r="D446" s="27" t="s">
        <v>388</v>
      </c>
      <c r="E446" s="27" t="s">
        <v>13</v>
      </c>
      <c r="F446" s="27" t="s">
        <v>151</v>
      </c>
      <c r="G446" s="28" t="s">
        <v>265</v>
      </c>
      <c r="H446" s="28">
        <v>15854</v>
      </c>
      <c r="I446" s="29" t="s">
        <v>575</v>
      </c>
      <c r="J446" s="32">
        <v>3.9084138607539471</v>
      </c>
      <c r="K446" s="6">
        <v>7</v>
      </c>
      <c r="L446" s="1">
        <v>0</v>
      </c>
      <c r="M446" s="1">
        <v>6</v>
      </c>
      <c r="N446" s="1">
        <v>0</v>
      </c>
      <c r="O446" s="1">
        <v>1</v>
      </c>
      <c r="P446" s="1">
        <v>0</v>
      </c>
      <c r="Q446" s="1">
        <v>1</v>
      </c>
      <c r="R446" s="1">
        <v>0</v>
      </c>
      <c r="S446" s="1">
        <v>0</v>
      </c>
      <c r="T446" s="1">
        <v>1</v>
      </c>
      <c r="U446" s="1">
        <v>0</v>
      </c>
      <c r="V446" s="8"/>
      <c r="W446" s="35">
        <f t="shared" si="71"/>
        <v>16</v>
      </c>
      <c r="X446" s="6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5</v>
      </c>
      <c r="AE446" s="1">
        <v>7</v>
      </c>
      <c r="AF446" s="1">
        <v>5</v>
      </c>
      <c r="AG446" s="1">
        <v>4</v>
      </c>
      <c r="AH446" s="1">
        <v>0</v>
      </c>
      <c r="AI446" s="8"/>
      <c r="AJ446" s="35">
        <f t="shared" si="72"/>
        <v>21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8"/>
      <c r="AW446" s="35">
        <f t="shared" si="73"/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0</v>
      </c>
      <c r="BI446" s="8"/>
      <c r="BJ446" s="35">
        <f t="shared" si="74"/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0</v>
      </c>
      <c r="BV446" s="8"/>
      <c r="BW446" s="39">
        <f t="shared" si="75"/>
        <v>0</v>
      </c>
      <c r="BX446" s="17">
        <f t="shared" si="76"/>
        <v>21</v>
      </c>
      <c r="BY446" s="11">
        <f t="shared" si="77"/>
        <v>3.9084138607539471</v>
      </c>
      <c r="BZ446" s="12">
        <f t="shared" si="70"/>
        <v>537.30236224136775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K446" s="1">
        <v>0</v>
      </c>
      <c r="CL446" s="8"/>
      <c r="CM446" s="8">
        <f t="shared" si="78"/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8"/>
      <c r="CZ446" s="8">
        <f t="shared" si="79"/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5</v>
      </c>
      <c r="DH446" s="1">
        <v>3</v>
      </c>
      <c r="DI446" s="1">
        <v>1</v>
      </c>
      <c r="DJ446" s="1">
        <v>2</v>
      </c>
      <c r="DK446" s="1">
        <v>0</v>
      </c>
      <c r="DL446" s="8"/>
      <c r="DM446" s="8">
        <f t="shared" si="80"/>
        <v>11</v>
      </c>
    </row>
    <row r="447" spans="1:117" x14ac:dyDescent="0.2">
      <c r="A447" s="26" t="s">
        <v>4</v>
      </c>
      <c r="B447" s="27" t="s">
        <v>16</v>
      </c>
      <c r="C447" s="28"/>
      <c r="D447" s="27" t="s">
        <v>273</v>
      </c>
      <c r="E447" s="27" t="s">
        <v>261</v>
      </c>
      <c r="F447" s="27" t="s">
        <v>258</v>
      </c>
      <c r="G447" s="28" t="s">
        <v>267</v>
      </c>
      <c r="H447" s="28">
        <v>15880</v>
      </c>
      <c r="I447" s="29" t="s">
        <v>576</v>
      </c>
      <c r="J447" s="32">
        <v>0</v>
      </c>
      <c r="K447" s="6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8"/>
      <c r="W447" s="35">
        <f t="shared" si="71"/>
        <v>0</v>
      </c>
      <c r="X447" s="6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8"/>
      <c r="AJ447" s="35">
        <f t="shared" si="72"/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8"/>
      <c r="AW447" s="35">
        <f t="shared" si="73"/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0</v>
      </c>
      <c r="BI447" s="8"/>
      <c r="BJ447" s="35">
        <f t="shared" si="74"/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1">
        <v>0</v>
      </c>
      <c r="BV447" s="8"/>
      <c r="BW447" s="39">
        <f t="shared" si="75"/>
        <v>0</v>
      </c>
      <c r="BX447" s="17">
        <f t="shared" si="76"/>
        <v>0</v>
      </c>
      <c r="BY447" s="11">
        <f t="shared" si="77"/>
        <v>0</v>
      </c>
      <c r="BZ447" s="12">
        <f t="shared" si="70"/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K447" s="1">
        <v>0</v>
      </c>
      <c r="CL447" s="8"/>
      <c r="CM447" s="8">
        <f t="shared" si="78"/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8"/>
      <c r="CZ447" s="8">
        <f t="shared" si="79"/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J447" s="1">
        <v>0</v>
      </c>
      <c r="DK447" s="1">
        <v>0</v>
      </c>
      <c r="DL447" s="8"/>
      <c r="DM447" s="8">
        <f t="shared" si="80"/>
        <v>0</v>
      </c>
    </row>
    <row r="448" spans="1:117" x14ac:dyDescent="0.2">
      <c r="A448" s="26" t="s">
        <v>13</v>
      </c>
      <c r="B448" s="27" t="s">
        <v>149</v>
      </c>
      <c r="C448" s="28">
        <v>401</v>
      </c>
      <c r="D448" s="27" t="s">
        <v>388</v>
      </c>
      <c r="E448" s="27" t="s">
        <v>13</v>
      </c>
      <c r="F448" s="27" t="s">
        <v>149</v>
      </c>
      <c r="G448" s="28" t="s">
        <v>265</v>
      </c>
      <c r="H448" s="28">
        <v>16641</v>
      </c>
      <c r="I448" s="29" t="s">
        <v>577</v>
      </c>
      <c r="J448" s="32">
        <v>4.5349007417497535</v>
      </c>
      <c r="K448" s="6">
        <v>4</v>
      </c>
      <c r="L448" s="1">
        <v>1</v>
      </c>
      <c r="M448" s="1">
        <v>2</v>
      </c>
      <c r="N448" s="1">
        <v>1</v>
      </c>
      <c r="O448" s="1">
        <v>1</v>
      </c>
      <c r="P448" s="1">
        <v>1</v>
      </c>
      <c r="Q448" s="1">
        <v>4</v>
      </c>
      <c r="R448" s="1">
        <v>0</v>
      </c>
      <c r="S448" s="1">
        <v>0</v>
      </c>
      <c r="T448" s="1">
        <v>0</v>
      </c>
      <c r="U448" s="1">
        <v>0</v>
      </c>
      <c r="V448" s="8"/>
      <c r="W448" s="35">
        <f t="shared" si="71"/>
        <v>14</v>
      </c>
      <c r="X448" s="6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8"/>
      <c r="AJ448" s="35">
        <f t="shared" si="72"/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8"/>
      <c r="AW448" s="35">
        <f t="shared" si="73"/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0</v>
      </c>
      <c r="BI448" s="8"/>
      <c r="BJ448" s="35">
        <f t="shared" si="74"/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U448" s="1">
        <v>0</v>
      </c>
      <c r="BV448" s="8"/>
      <c r="BW448" s="39">
        <f t="shared" si="75"/>
        <v>0</v>
      </c>
      <c r="BX448" s="17">
        <f t="shared" si="76"/>
        <v>0</v>
      </c>
      <c r="BY448" s="11">
        <f t="shared" si="77"/>
        <v>4.5349007417497535</v>
      </c>
      <c r="BZ448" s="12">
        <f t="shared" si="70"/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0</v>
      </c>
      <c r="CK448" s="1">
        <v>0</v>
      </c>
      <c r="CL448" s="8"/>
      <c r="CM448" s="8">
        <f t="shared" si="78"/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>
        <v>0</v>
      </c>
      <c r="CX448" s="1">
        <v>0</v>
      </c>
      <c r="CY448" s="8"/>
      <c r="CZ448" s="8">
        <f t="shared" si="79"/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>
        <v>0</v>
      </c>
      <c r="DI448" s="1">
        <v>0</v>
      </c>
      <c r="DJ448" s="1">
        <v>0</v>
      </c>
      <c r="DK448" s="1">
        <v>0</v>
      </c>
      <c r="DL448" s="8"/>
      <c r="DM448" s="8">
        <f t="shared" si="80"/>
        <v>0</v>
      </c>
    </row>
    <row r="449" spans="1:117" x14ac:dyDescent="0.2">
      <c r="A449" s="26" t="s">
        <v>13</v>
      </c>
      <c r="B449" s="27" t="s">
        <v>149</v>
      </c>
      <c r="C449" s="28">
        <v>401</v>
      </c>
      <c r="D449" s="27" t="s">
        <v>388</v>
      </c>
      <c r="E449" s="27" t="s">
        <v>13</v>
      </c>
      <c r="F449" s="27" t="s">
        <v>149</v>
      </c>
      <c r="G449" s="28" t="s">
        <v>265</v>
      </c>
      <c r="H449" s="28">
        <v>16651</v>
      </c>
      <c r="I449" s="29" t="s">
        <v>578</v>
      </c>
      <c r="J449" s="32">
        <v>6.3587067230712515</v>
      </c>
      <c r="K449" s="6">
        <v>16</v>
      </c>
      <c r="L449" s="1">
        <v>2</v>
      </c>
      <c r="M449" s="1">
        <v>4</v>
      </c>
      <c r="N449" s="1">
        <v>2</v>
      </c>
      <c r="O449" s="1">
        <v>0</v>
      </c>
      <c r="P449" s="1">
        <v>3</v>
      </c>
      <c r="Q449" s="1">
        <v>1</v>
      </c>
      <c r="R449" s="1">
        <v>4</v>
      </c>
      <c r="S449" s="1">
        <v>1</v>
      </c>
      <c r="T449" s="1">
        <v>0</v>
      </c>
      <c r="U449" s="1">
        <v>0</v>
      </c>
      <c r="V449" s="8"/>
      <c r="W449" s="35">
        <f t="shared" si="71"/>
        <v>33</v>
      </c>
      <c r="X449" s="6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8"/>
      <c r="AJ449" s="35">
        <f t="shared" si="72"/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8"/>
      <c r="AW449" s="35">
        <f t="shared" si="73"/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G449" s="1">
        <v>0</v>
      </c>
      <c r="BH449" s="1">
        <v>0</v>
      </c>
      <c r="BI449" s="8"/>
      <c r="BJ449" s="35">
        <f t="shared" si="74"/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>
        <v>0</v>
      </c>
      <c r="BT449" s="1">
        <v>0</v>
      </c>
      <c r="BU449" s="1">
        <v>0</v>
      </c>
      <c r="BV449" s="8"/>
      <c r="BW449" s="39">
        <f t="shared" si="75"/>
        <v>0</v>
      </c>
      <c r="BX449" s="17">
        <f t="shared" si="76"/>
        <v>0</v>
      </c>
      <c r="BY449" s="11">
        <f t="shared" si="77"/>
        <v>6.3587067230712515</v>
      </c>
      <c r="BZ449" s="12">
        <f t="shared" si="70"/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1">
        <v>0</v>
      </c>
      <c r="CK449" s="1">
        <v>0</v>
      </c>
      <c r="CL449" s="8"/>
      <c r="CM449" s="8">
        <f t="shared" si="78"/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8"/>
      <c r="CZ449" s="8">
        <f t="shared" si="79"/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>
        <v>0</v>
      </c>
      <c r="DJ449" s="1">
        <v>0</v>
      </c>
      <c r="DK449" s="1">
        <v>0</v>
      </c>
      <c r="DL449" s="8"/>
      <c r="DM449" s="8">
        <f t="shared" si="80"/>
        <v>0</v>
      </c>
    </row>
    <row r="450" spans="1:117" x14ac:dyDescent="0.2">
      <c r="A450" s="26" t="s">
        <v>13</v>
      </c>
      <c r="B450" s="27" t="s">
        <v>148</v>
      </c>
      <c r="C450" s="28">
        <v>401</v>
      </c>
      <c r="D450" s="27" t="s">
        <v>388</v>
      </c>
      <c r="E450" s="27" t="s">
        <v>13</v>
      </c>
      <c r="F450" s="27" t="s">
        <v>148</v>
      </c>
      <c r="G450" s="28" t="s">
        <v>265</v>
      </c>
      <c r="H450" s="28">
        <v>16653</v>
      </c>
      <c r="I450" s="29" t="s">
        <v>579</v>
      </c>
      <c r="J450" s="32">
        <v>4.5910082451199123</v>
      </c>
      <c r="K450" s="6">
        <v>0</v>
      </c>
      <c r="L450" s="1">
        <v>1</v>
      </c>
      <c r="M450" s="1">
        <v>0</v>
      </c>
      <c r="N450" s="1">
        <v>0</v>
      </c>
      <c r="O450" s="1">
        <v>1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8"/>
      <c r="W450" s="35">
        <f t="shared" si="71"/>
        <v>2</v>
      </c>
      <c r="X450" s="6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8"/>
      <c r="AJ450" s="35">
        <f t="shared" si="72"/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8"/>
      <c r="AW450" s="35">
        <f t="shared" si="73"/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>
        <v>0</v>
      </c>
      <c r="BH450" s="1">
        <v>0</v>
      </c>
      <c r="BI450" s="8"/>
      <c r="BJ450" s="35">
        <f t="shared" si="74"/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U450" s="1">
        <v>0</v>
      </c>
      <c r="BV450" s="8"/>
      <c r="BW450" s="39">
        <f t="shared" si="75"/>
        <v>0</v>
      </c>
      <c r="BX450" s="17">
        <f t="shared" si="76"/>
        <v>0</v>
      </c>
      <c r="BY450" s="11">
        <f t="shared" si="77"/>
        <v>4.5910082451199123</v>
      </c>
      <c r="BZ450" s="12">
        <f t="shared" si="70"/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1</v>
      </c>
      <c r="CH450" s="1">
        <v>0</v>
      </c>
      <c r="CI450" s="1">
        <v>0</v>
      </c>
      <c r="CJ450" s="1">
        <v>0</v>
      </c>
      <c r="CK450" s="1">
        <v>0</v>
      </c>
      <c r="CL450" s="8"/>
      <c r="CM450" s="8">
        <f t="shared" si="78"/>
        <v>1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>
        <v>0</v>
      </c>
      <c r="CX450" s="1">
        <v>0</v>
      </c>
      <c r="CY450" s="8"/>
      <c r="CZ450" s="8">
        <f t="shared" si="79"/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1">
        <v>0</v>
      </c>
      <c r="DK450" s="1">
        <v>0</v>
      </c>
      <c r="DL450" s="8"/>
      <c r="DM450" s="8">
        <f t="shared" si="80"/>
        <v>0</v>
      </c>
    </row>
    <row r="451" spans="1:117" x14ac:dyDescent="0.2">
      <c r="A451" s="26" t="s">
        <v>4</v>
      </c>
      <c r="B451" s="27" t="s">
        <v>5</v>
      </c>
      <c r="C451" s="28"/>
      <c r="D451" s="27" t="s">
        <v>273</v>
      </c>
      <c r="E451" s="27" t="s">
        <v>261</v>
      </c>
      <c r="F451" s="27" t="s">
        <v>258</v>
      </c>
      <c r="G451" s="28" t="s">
        <v>287</v>
      </c>
      <c r="H451" s="28">
        <v>16800</v>
      </c>
      <c r="I451" s="29" t="s">
        <v>580</v>
      </c>
      <c r="J451" s="32">
        <v>0</v>
      </c>
      <c r="K451" s="6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8"/>
      <c r="W451" s="35">
        <f t="shared" si="71"/>
        <v>0</v>
      </c>
      <c r="X451" s="6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8"/>
      <c r="AJ451" s="35">
        <f t="shared" si="72"/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8"/>
      <c r="AW451" s="35">
        <f t="shared" si="73"/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0</v>
      </c>
      <c r="BI451" s="8"/>
      <c r="BJ451" s="35">
        <f t="shared" si="74"/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U451" s="1">
        <v>0</v>
      </c>
      <c r="BV451" s="8"/>
      <c r="BW451" s="39">
        <f t="shared" si="75"/>
        <v>0</v>
      </c>
      <c r="BX451" s="17">
        <f t="shared" si="76"/>
        <v>0</v>
      </c>
      <c r="BY451" s="11">
        <f t="shared" si="77"/>
        <v>0</v>
      </c>
      <c r="BZ451" s="12">
        <f t="shared" si="70"/>
        <v>0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1">
        <v>0</v>
      </c>
      <c r="CK451" s="1">
        <v>0</v>
      </c>
      <c r="CL451" s="8"/>
      <c r="CM451" s="8">
        <f t="shared" si="78"/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1">
        <v>0</v>
      </c>
      <c r="CY451" s="8"/>
      <c r="CZ451" s="8">
        <f t="shared" si="79"/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>
        <v>0</v>
      </c>
      <c r="DI451" s="1">
        <v>0</v>
      </c>
      <c r="DJ451" s="1">
        <v>0</v>
      </c>
      <c r="DK451" s="1">
        <v>0</v>
      </c>
      <c r="DL451" s="8"/>
      <c r="DM451" s="8">
        <f t="shared" si="80"/>
        <v>0</v>
      </c>
    </row>
    <row r="452" spans="1:117" x14ac:dyDescent="0.2">
      <c r="A452" s="26" t="s">
        <v>13</v>
      </c>
      <c r="B452" s="27" t="s">
        <v>14</v>
      </c>
      <c r="C452" s="28">
        <v>401</v>
      </c>
      <c r="D452" s="27" t="s">
        <v>388</v>
      </c>
      <c r="E452" s="27" t="s">
        <v>13</v>
      </c>
      <c r="F452" s="27" t="s">
        <v>14</v>
      </c>
      <c r="G452" s="28" t="s">
        <v>265</v>
      </c>
      <c r="H452" s="28">
        <v>16827</v>
      </c>
      <c r="I452" s="29" t="s">
        <v>581</v>
      </c>
      <c r="J452" s="32">
        <v>6.1901685553242984</v>
      </c>
      <c r="K452" s="6">
        <v>14</v>
      </c>
      <c r="L452" s="1">
        <v>4</v>
      </c>
      <c r="M452" s="1">
        <v>9</v>
      </c>
      <c r="N452" s="1">
        <v>6</v>
      </c>
      <c r="O452" s="1">
        <v>6</v>
      </c>
      <c r="P452" s="1">
        <v>3</v>
      </c>
      <c r="Q452" s="1">
        <v>2</v>
      </c>
      <c r="R452" s="1">
        <v>4</v>
      </c>
      <c r="S452" s="1">
        <v>0</v>
      </c>
      <c r="T452" s="1">
        <v>2</v>
      </c>
      <c r="U452" s="1">
        <v>0</v>
      </c>
      <c r="V452" s="8"/>
      <c r="W452" s="35">
        <f t="shared" si="71"/>
        <v>50</v>
      </c>
      <c r="X452" s="6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8"/>
      <c r="AJ452" s="35">
        <f t="shared" si="72"/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8"/>
      <c r="AW452" s="35">
        <f t="shared" si="73"/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I452" s="8"/>
      <c r="BJ452" s="35">
        <f t="shared" si="74"/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">
        <v>0</v>
      </c>
      <c r="BV452" s="8"/>
      <c r="BW452" s="39">
        <f t="shared" si="75"/>
        <v>0</v>
      </c>
      <c r="BX452" s="17">
        <f t="shared" si="76"/>
        <v>0</v>
      </c>
      <c r="BY452" s="11">
        <f t="shared" si="77"/>
        <v>6.1901685553242984</v>
      </c>
      <c r="BZ452" s="12">
        <f t="shared" si="70"/>
        <v>0</v>
      </c>
      <c r="CA452" s="1">
        <v>5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K452" s="1">
        <v>0</v>
      </c>
      <c r="CL452" s="8"/>
      <c r="CM452" s="8">
        <f t="shared" si="78"/>
        <v>5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X452" s="1">
        <v>0</v>
      </c>
      <c r="CY452" s="8"/>
      <c r="CZ452" s="8">
        <f t="shared" si="79"/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0</v>
      </c>
      <c r="DJ452" s="1">
        <v>0</v>
      </c>
      <c r="DK452" s="1">
        <v>0</v>
      </c>
      <c r="DL452" s="8"/>
      <c r="DM452" s="8">
        <f t="shared" si="80"/>
        <v>0</v>
      </c>
    </row>
    <row r="453" spans="1:117" x14ac:dyDescent="0.2">
      <c r="A453" s="26" t="s">
        <v>4</v>
      </c>
      <c r="B453" s="27" t="s">
        <v>15</v>
      </c>
      <c r="C453" s="28">
        <v>400</v>
      </c>
      <c r="D453" s="27" t="s">
        <v>296</v>
      </c>
      <c r="E453" s="27" t="s">
        <v>17</v>
      </c>
      <c r="F453" s="27" t="s">
        <v>30</v>
      </c>
      <c r="G453" s="28" t="s">
        <v>265</v>
      </c>
      <c r="H453" s="28">
        <v>17213</v>
      </c>
      <c r="I453" s="29" t="s">
        <v>227</v>
      </c>
      <c r="J453" s="32">
        <v>18.569039556124451</v>
      </c>
      <c r="K453" s="6">
        <v>31</v>
      </c>
      <c r="L453" s="1">
        <v>19</v>
      </c>
      <c r="M453" s="1">
        <v>7</v>
      </c>
      <c r="N453" s="1">
        <v>8</v>
      </c>
      <c r="O453" s="1">
        <v>15</v>
      </c>
      <c r="P453" s="1">
        <v>12</v>
      </c>
      <c r="Q453" s="1">
        <v>0</v>
      </c>
      <c r="R453" s="1">
        <v>2</v>
      </c>
      <c r="S453" s="1">
        <v>6</v>
      </c>
      <c r="T453" s="1">
        <v>8</v>
      </c>
      <c r="U453" s="1">
        <v>0</v>
      </c>
      <c r="V453" s="8"/>
      <c r="W453" s="35">
        <f t="shared" si="71"/>
        <v>108</v>
      </c>
      <c r="X453" s="6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8"/>
      <c r="AJ453" s="35">
        <f t="shared" si="72"/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8"/>
      <c r="AW453" s="35">
        <f t="shared" si="73"/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G453" s="1">
        <v>0</v>
      </c>
      <c r="BH453" s="1">
        <v>0</v>
      </c>
      <c r="BI453" s="8"/>
      <c r="BJ453" s="35">
        <f t="shared" si="74"/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BU453" s="1">
        <v>0</v>
      </c>
      <c r="BV453" s="8"/>
      <c r="BW453" s="39">
        <f t="shared" si="75"/>
        <v>0</v>
      </c>
      <c r="BX453" s="17">
        <f t="shared" si="76"/>
        <v>0</v>
      </c>
      <c r="BY453" s="11">
        <f t="shared" si="77"/>
        <v>18.569039556124451</v>
      </c>
      <c r="BZ453" s="12">
        <f t="shared" ref="BZ453:BZ516" si="81">IFERROR(BX453/BY453,0) * 100</f>
        <v>0</v>
      </c>
      <c r="CA453" s="1">
        <v>6</v>
      </c>
      <c r="CB453" s="1">
        <v>2</v>
      </c>
      <c r="CC453" s="1">
        <v>1</v>
      </c>
      <c r="CD453" s="1">
        <v>1</v>
      </c>
      <c r="CE453" s="1">
        <v>0</v>
      </c>
      <c r="CF453" s="1">
        <v>5</v>
      </c>
      <c r="CG453" s="1">
        <v>0</v>
      </c>
      <c r="CH453" s="1">
        <v>0</v>
      </c>
      <c r="CI453" s="1">
        <v>0</v>
      </c>
      <c r="CJ453" s="1">
        <v>5</v>
      </c>
      <c r="CK453" s="1">
        <v>0</v>
      </c>
      <c r="CL453" s="8"/>
      <c r="CM453" s="8">
        <f t="shared" si="78"/>
        <v>20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>
        <v>0</v>
      </c>
      <c r="CX453" s="1">
        <v>0</v>
      </c>
      <c r="CY453" s="8"/>
      <c r="CZ453" s="8">
        <f t="shared" si="79"/>
        <v>0</v>
      </c>
      <c r="DA453" s="1">
        <v>1</v>
      </c>
      <c r="DB453" s="1">
        <v>2</v>
      </c>
      <c r="DC453" s="1">
        <v>0</v>
      </c>
      <c r="DD453" s="1">
        <v>0</v>
      </c>
      <c r="DE453" s="1">
        <v>0</v>
      </c>
      <c r="DF453" s="1">
        <v>1</v>
      </c>
      <c r="DG453" s="1">
        <v>0</v>
      </c>
      <c r="DH453" s="1">
        <v>0</v>
      </c>
      <c r="DI453" s="1">
        <v>0</v>
      </c>
      <c r="DJ453" s="1">
        <v>5</v>
      </c>
      <c r="DK453" s="1">
        <v>0</v>
      </c>
      <c r="DL453" s="8"/>
      <c r="DM453" s="8">
        <f t="shared" si="80"/>
        <v>9</v>
      </c>
    </row>
    <row r="454" spans="1:117" x14ac:dyDescent="0.2">
      <c r="A454" s="26" t="s">
        <v>4</v>
      </c>
      <c r="B454" s="27" t="s">
        <v>15</v>
      </c>
      <c r="C454" s="28"/>
      <c r="D454" s="27" t="s">
        <v>273</v>
      </c>
      <c r="E454" s="27" t="s">
        <v>261</v>
      </c>
      <c r="F454" s="27" t="s">
        <v>258</v>
      </c>
      <c r="G454" s="28" t="s">
        <v>267</v>
      </c>
      <c r="H454" s="28">
        <v>17317</v>
      </c>
      <c r="I454" s="29" t="s">
        <v>582</v>
      </c>
      <c r="J454" s="32">
        <v>0</v>
      </c>
      <c r="K454" s="6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8"/>
      <c r="W454" s="35">
        <f t="shared" ref="W454:W517" si="82">SUM(K454:V454)</f>
        <v>0</v>
      </c>
      <c r="X454" s="6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8"/>
      <c r="AJ454" s="35">
        <f t="shared" ref="AJ454:AJ517" si="83">SUM(X454:AI454)</f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8"/>
      <c r="AW454" s="35">
        <f t="shared" ref="AW454:AW517" si="84">SUM(AK454:AV454)</f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0</v>
      </c>
      <c r="BG454" s="1">
        <v>0</v>
      </c>
      <c r="BH454" s="1">
        <v>0</v>
      </c>
      <c r="BI454" s="8"/>
      <c r="BJ454" s="35">
        <f t="shared" ref="BJ454:BJ517" si="85">SUM(AX454:BI454)</f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>
        <v>0</v>
      </c>
      <c r="BT454" s="1">
        <v>0</v>
      </c>
      <c r="BU454" s="1">
        <v>0</v>
      </c>
      <c r="BV454" s="8"/>
      <c r="BW454" s="39">
        <f t="shared" ref="BW454:BW517" si="86">SUM(BK454:BV454)</f>
        <v>0</v>
      </c>
      <c r="BX454" s="17">
        <f t="shared" ref="BX454:BX517" si="87">AJ454+AW454+BJ454+BW454</f>
        <v>0</v>
      </c>
      <c r="BY454" s="11">
        <f t="shared" ref="BY454:BY517" si="88">+J454</f>
        <v>0</v>
      </c>
      <c r="BZ454" s="12">
        <f t="shared" si="81"/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>
        <v>0</v>
      </c>
      <c r="CG454" s="1">
        <v>0</v>
      </c>
      <c r="CH454" s="1">
        <v>0</v>
      </c>
      <c r="CI454" s="1">
        <v>0</v>
      </c>
      <c r="CJ454" s="1">
        <v>0</v>
      </c>
      <c r="CK454" s="1">
        <v>0</v>
      </c>
      <c r="CL454" s="8"/>
      <c r="CM454" s="8">
        <f t="shared" ref="CM454:CM517" si="89">SUM(CA454:CL454)</f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>
        <v>0</v>
      </c>
      <c r="CX454" s="1">
        <v>0</v>
      </c>
      <c r="CY454" s="8"/>
      <c r="CZ454" s="8">
        <f t="shared" ref="CZ454:CZ517" si="90">SUM(CN454:CY454)</f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I454" s="1">
        <v>0</v>
      </c>
      <c r="DJ454" s="1">
        <v>0</v>
      </c>
      <c r="DK454" s="1">
        <v>0</v>
      </c>
      <c r="DL454" s="8"/>
      <c r="DM454" s="8">
        <f t="shared" ref="DM454:DM517" si="91">SUM(DA454:DL454)</f>
        <v>0</v>
      </c>
    </row>
    <row r="455" spans="1:117" x14ac:dyDescent="0.2">
      <c r="A455" s="26" t="s">
        <v>9</v>
      </c>
      <c r="B455" s="27" t="s">
        <v>141</v>
      </c>
      <c r="C455" s="28">
        <v>406</v>
      </c>
      <c r="D455" s="27" t="s">
        <v>366</v>
      </c>
      <c r="E455" s="27" t="s">
        <v>9</v>
      </c>
      <c r="F455" s="27" t="s">
        <v>10</v>
      </c>
      <c r="G455" s="28" t="s">
        <v>265</v>
      </c>
      <c r="H455" s="28">
        <v>17455</v>
      </c>
      <c r="I455" s="29" t="s">
        <v>583</v>
      </c>
      <c r="J455" s="32">
        <v>3.620566064464668</v>
      </c>
      <c r="K455" s="6">
        <v>31</v>
      </c>
      <c r="L455" s="1">
        <v>3</v>
      </c>
      <c r="M455" s="1">
        <v>6</v>
      </c>
      <c r="N455" s="1">
        <v>4</v>
      </c>
      <c r="O455" s="1">
        <v>2</v>
      </c>
      <c r="P455" s="1">
        <v>4</v>
      </c>
      <c r="Q455" s="1">
        <v>3</v>
      </c>
      <c r="R455" s="1">
        <v>1</v>
      </c>
      <c r="S455" s="1">
        <v>0</v>
      </c>
      <c r="T455" s="1">
        <v>0</v>
      </c>
      <c r="U455" s="1">
        <v>0</v>
      </c>
      <c r="V455" s="8"/>
      <c r="W455" s="35">
        <f t="shared" si="82"/>
        <v>54</v>
      </c>
      <c r="X455" s="6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8"/>
      <c r="AJ455" s="35">
        <f t="shared" si="83"/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8"/>
      <c r="AW455" s="35">
        <f t="shared" si="84"/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>
        <v>0</v>
      </c>
      <c r="BI455" s="8"/>
      <c r="BJ455" s="35">
        <f t="shared" si="85"/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U455" s="1">
        <v>0</v>
      </c>
      <c r="BV455" s="8"/>
      <c r="BW455" s="39">
        <f t="shared" si="86"/>
        <v>0</v>
      </c>
      <c r="BX455" s="17">
        <f t="shared" si="87"/>
        <v>0</v>
      </c>
      <c r="BY455" s="11">
        <f t="shared" si="88"/>
        <v>3.620566064464668</v>
      </c>
      <c r="BZ455" s="12">
        <f t="shared" si="81"/>
        <v>0</v>
      </c>
      <c r="CA455" s="1">
        <v>0</v>
      </c>
      <c r="CB455" s="1">
        <v>4</v>
      </c>
      <c r="CC455" s="1">
        <v>1</v>
      </c>
      <c r="CD455" s="1">
        <v>6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J455" s="1">
        <v>8</v>
      </c>
      <c r="CK455" s="1">
        <v>0</v>
      </c>
      <c r="CL455" s="8"/>
      <c r="CM455" s="8">
        <f t="shared" si="89"/>
        <v>19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>
        <v>0</v>
      </c>
      <c r="CX455" s="1">
        <v>0</v>
      </c>
      <c r="CY455" s="8"/>
      <c r="CZ455" s="8">
        <f t="shared" si="90"/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>
        <v>0</v>
      </c>
      <c r="DJ455" s="1">
        <v>0</v>
      </c>
      <c r="DK455" s="1">
        <v>0</v>
      </c>
      <c r="DL455" s="8"/>
      <c r="DM455" s="8">
        <f t="shared" si="91"/>
        <v>0</v>
      </c>
    </row>
    <row r="456" spans="1:117" x14ac:dyDescent="0.2">
      <c r="A456" s="26" t="s">
        <v>4</v>
      </c>
      <c r="B456" s="27" t="s">
        <v>5</v>
      </c>
      <c r="C456" s="28"/>
      <c r="D456" s="27" t="s">
        <v>273</v>
      </c>
      <c r="E456" s="27" t="s">
        <v>261</v>
      </c>
      <c r="F456" s="27" t="s">
        <v>258</v>
      </c>
      <c r="G456" s="28" t="s">
        <v>287</v>
      </c>
      <c r="H456" s="28">
        <v>17558</v>
      </c>
      <c r="I456" s="29" t="s">
        <v>584</v>
      </c>
      <c r="J456" s="32">
        <v>0</v>
      </c>
      <c r="K456" s="6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8"/>
      <c r="W456" s="35">
        <f t="shared" si="82"/>
        <v>0</v>
      </c>
      <c r="X456" s="6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8"/>
      <c r="AJ456" s="35">
        <f t="shared" si="83"/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8"/>
      <c r="AW456" s="35">
        <f t="shared" si="84"/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>
        <v>0</v>
      </c>
      <c r="BI456" s="8"/>
      <c r="BJ456" s="35">
        <f t="shared" si="85"/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1">
        <v>0</v>
      </c>
      <c r="BV456" s="8"/>
      <c r="BW456" s="39">
        <f t="shared" si="86"/>
        <v>0</v>
      </c>
      <c r="BX456" s="17">
        <f t="shared" si="87"/>
        <v>0</v>
      </c>
      <c r="BY456" s="11">
        <f t="shared" si="88"/>
        <v>0</v>
      </c>
      <c r="BZ456" s="12">
        <f t="shared" si="81"/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K456" s="1">
        <v>0</v>
      </c>
      <c r="CL456" s="8"/>
      <c r="CM456" s="8">
        <f t="shared" si="89"/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1">
        <v>0</v>
      </c>
      <c r="CY456" s="8"/>
      <c r="CZ456" s="8">
        <f t="shared" si="90"/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>
        <v>0</v>
      </c>
      <c r="DK456" s="1">
        <v>0</v>
      </c>
      <c r="DL456" s="8"/>
      <c r="DM456" s="8">
        <f t="shared" si="91"/>
        <v>0</v>
      </c>
    </row>
    <row r="457" spans="1:117" x14ac:dyDescent="0.2">
      <c r="A457" s="26" t="s">
        <v>13</v>
      </c>
      <c r="B457" s="27" t="s">
        <v>147</v>
      </c>
      <c r="C457" s="28">
        <v>401</v>
      </c>
      <c r="D457" s="27" t="s">
        <v>388</v>
      </c>
      <c r="E457" s="27" t="s">
        <v>13</v>
      </c>
      <c r="F457" s="27" t="s">
        <v>147</v>
      </c>
      <c r="G457" s="28" t="s">
        <v>265</v>
      </c>
      <c r="H457" s="28">
        <v>17569</v>
      </c>
      <c r="I457" s="29" t="s">
        <v>585</v>
      </c>
      <c r="J457" s="32">
        <v>3.1357608537005408</v>
      </c>
      <c r="K457" s="6">
        <v>2</v>
      </c>
      <c r="L457" s="1">
        <v>6</v>
      </c>
      <c r="M457" s="1">
        <v>1</v>
      </c>
      <c r="N457" s="1">
        <v>0</v>
      </c>
      <c r="O457" s="1">
        <v>2</v>
      </c>
      <c r="P457" s="1">
        <v>0</v>
      </c>
      <c r="Q457" s="1">
        <v>2</v>
      </c>
      <c r="R457" s="1">
        <v>1</v>
      </c>
      <c r="S457" s="1">
        <v>0</v>
      </c>
      <c r="T457" s="1">
        <v>0</v>
      </c>
      <c r="U457" s="1">
        <v>0</v>
      </c>
      <c r="V457" s="8"/>
      <c r="W457" s="35">
        <f t="shared" si="82"/>
        <v>14</v>
      </c>
      <c r="X457" s="6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8"/>
      <c r="AJ457" s="35">
        <f t="shared" si="83"/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8"/>
      <c r="AW457" s="35">
        <f t="shared" si="84"/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0</v>
      </c>
      <c r="BI457" s="8"/>
      <c r="BJ457" s="35">
        <f t="shared" si="85"/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1">
        <v>0</v>
      </c>
      <c r="BV457" s="8"/>
      <c r="BW457" s="39">
        <f t="shared" si="86"/>
        <v>0</v>
      </c>
      <c r="BX457" s="17">
        <f t="shared" si="87"/>
        <v>0</v>
      </c>
      <c r="BY457" s="11">
        <f t="shared" si="88"/>
        <v>3.1357608537005408</v>
      </c>
      <c r="BZ457" s="12">
        <f t="shared" si="81"/>
        <v>0</v>
      </c>
      <c r="CA457" s="1">
        <v>1</v>
      </c>
      <c r="CB457" s="1">
        <v>2</v>
      </c>
      <c r="CC457" s="1">
        <v>1</v>
      </c>
      <c r="CD457" s="1">
        <v>1</v>
      </c>
      <c r="CE457" s="1">
        <v>0</v>
      </c>
      <c r="CF457" s="1">
        <v>0</v>
      </c>
      <c r="CG457" s="1">
        <v>0</v>
      </c>
      <c r="CH457" s="1">
        <v>0</v>
      </c>
      <c r="CI457" s="1">
        <v>1</v>
      </c>
      <c r="CJ457" s="1">
        <v>0</v>
      </c>
      <c r="CK457" s="1">
        <v>0</v>
      </c>
      <c r="CL457" s="8"/>
      <c r="CM457" s="8">
        <f t="shared" si="89"/>
        <v>6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1">
        <v>0</v>
      </c>
      <c r="CY457" s="8"/>
      <c r="CZ457" s="8">
        <f t="shared" si="90"/>
        <v>0</v>
      </c>
      <c r="DA457" s="1">
        <v>0</v>
      </c>
      <c r="DB457" s="1">
        <v>2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>
        <v>1</v>
      </c>
      <c r="DJ457" s="1">
        <v>0</v>
      </c>
      <c r="DK457" s="1">
        <v>0</v>
      </c>
      <c r="DL457" s="8"/>
      <c r="DM457" s="8">
        <f t="shared" si="91"/>
        <v>3</v>
      </c>
    </row>
    <row r="458" spans="1:117" x14ac:dyDescent="0.2">
      <c r="A458" s="26" t="s">
        <v>13</v>
      </c>
      <c r="B458" s="27" t="s">
        <v>14</v>
      </c>
      <c r="C458" s="28">
        <v>401</v>
      </c>
      <c r="D458" s="27" t="s">
        <v>388</v>
      </c>
      <c r="E458" s="27" t="s">
        <v>13</v>
      </c>
      <c r="F458" s="27" t="s">
        <v>14</v>
      </c>
      <c r="G458" s="28" t="s">
        <v>265</v>
      </c>
      <c r="H458" s="28">
        <v>17570</v>
      </c>
      <c r="I458" s="29" t="s">
        <v>586</v>
      </c>
      <c r="J458" s="32">
        <v>4.688684218244151</v>
      </c>
      <c r="K458" s="6">
        <v>6</v>
      </c>
      <c r="L458" s="1">
        <v>1</v>
      </c>
      <c r="M458" s="1">
        <v>1</v>
      </c>
      <c r="N458" s="1">
        <v>2</v>
      </c>
      <c r="O458" s="1">
        <v>2</v>
      </c>
      <c r="P458" s="1">
        <v>0</v>
      </c>
      <c r="Q458" s="1">
        <v>1</v>
      </c>
      <c r="R458" s="1">
        <v>1</v>
      </c>
      <c r="S458" s="1">
        <v>2</v>
      </c>
      <c r="T458" s="1">
        <v>0</v>
      </c>
      <c r="U458" s="1">
        <v>0</v>
      </c>
      <c r="V458" s="8"/>
      <c r="W458" s="35">
        <f t="shared" si="82"/>
        <v>16</v>
      </c>
      <c r="X458" s="6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8"/>
      <c r="AJ458" s="35">
        <f t="shared" si="83"/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8"/>
      <c r="AW458" s="35">
        <f t="shared" si="84"/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G458" s="1">
        <v>0</v>
      </c>
      <c r="BH458" s="1">
        <v>0</v>
      </c>
      <c r="BI458" s="8"/>
      <c r="BJ458" s="35">
        <f t="shared" si="85"/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U458" s="1">
        <v>0</v>
      </c>
      <c r="BV458" s="8"/>
      <c r="BW458" s="39">
        <f t="shared" si="86"/>
        <v>0</v>
      </c>
      <c r="BX458" s="17">
        <f t="shared" si="87"/>
        <v>0</v>
      </c>
      <c r="BY458" s="11">
        <f t="shared" si="88"/>
        <v>4.688684218244151</v>
      </c>
      <c r="BZ458" s="12">
        <f t="shared" si="81"/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K458" s="1">
        <v>0</v>
      </c>
      <c r="CL458" s="8"/>
      <c r="CM458" s="8">
        <f t="shared" si="89"/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X458" s="1">
        <v>0</v>
      </c>
      <c r="CY458" s="8"/>
      <c r="CZ458" s="8">
        <f t="shared" si="90"/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>
        <v>0</v>
      </c>
      <c r="DJ458" s="1">
        <v>0</v>
      </c>
      <c r="DK458" s="1">
        <v>0</v>
      </c>
      <c r="DL458" s="8"/>
      <c r="DM458" s="8">
        <f t="shared" si="91"/>
        <v>0</v>
      </c>
    </row>
    <row r="459" spans="1:117" x14ac:dyDescent="0.2">
      <c r="A459" s="26" t="s">
        <v>13</v>
      </c>
      <c r="B459" s="27" t="s">
        <v>147</v>
      </c>
      <c r="C459" s="28">
        <v>401</v>
      </c>
      <c r="D459" s="27" t="s">
        <v>388</v>
      </c>
      <c r="E459" s="27" t="s">
        <v>13</v>
      </c>
      <c r="F459" s="27" t="s">
        <v>147</v>
      </c>
      <c r="G459" s="28" t="s">
        <v>265</v>
      </c>
      <c r="H459" s="28">
        <v>17571</v>
      </c>
      <c r="I459" s="29" t="s">
        <v>587</v>
      </c>
      <c r="J459" s="32">
        <v>4.2874402945141972</v>
      </c>
      <c r="K459" s="6">
        <v>0</v>
      </c>
      <c r="L459" s="1">
        <v>2</v>
      </c>
      <c r="M459" s="1">
        <v>5</v>
      </c>
      <c r="N459" s="1">
        <v>0</v>
      </c>
      <c r="O459" s="1">
        <v>1</v>
      </c>
      <c r="P459" s="1">
        <v>5</v>
      </c>
      <c r="Q459" s="1">
        <v>0</v>
      </c>
      <c r="R459" s="1">
        <v>0</v>
      </c>
      <c r="S459" s="1">
        <v>0</v>
      </c>
      <c r="T459" s="1">
        <v>1</v>
      </c>
      <c r="U459" s="1">
        <v>0</v>
      </c>
      <c r="V459" s="8"/>
      <c r="W459" s="35">
        <f t="shared" si="82"/>
        <v>14</v>
      </c>
      <c r="X459" s="6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1</v>
      </c>
      <c r="AF459" s="1">
        <v>0</v>
      </c>
      <c r="AG459" s="1">
        <v>0</v>
      </c>
      <c r="AH459" s="1">
        <v>0</v>
      </c>
      <c r="AI459" s="8"/>
      <c r="AJ459" s="35">
        <f t="shared" si="83"/>
        <v>1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8"/>
      <c r="AW459" s="35">
        <f t="shared" si="84"/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G459" s="1">
        <v>0</v>
      </c>
      <c r="BH459" s="1">
        <v>0</v>
      </c>
      <c r="BI459" s="8"/>
      <c r="BJ459" s="35">
        <f t="shared" si="85"/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BU459" s="1">
        <v>0</v>
      </c>
      <c r="BV459" s="8"/>
      <c r="BW459" s="39">
        <f t="shared" si="86"/>
        <v>0</v>
      </c>
      <c r="BX459" s="17">
        <f t="shared" si="87"/>
        <v>1</v>
      </c>
      <c r="BY459" s="11">
        <f t="shared" si="88"/>
        <v>4.2874402945141972</v>
      </c>
      <c r="BZ459" s="12">
        <f t="shared" si="81"/>
        <v>23.323939957356497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0</v>
      </c>
      <c r="CJ459" s="1">
        <v>0</v>
      </c>
      <c r="CK459" s="1">
        <v>0</v>
      </c>
      <c r="CL459" s="8"/>
      <c r="CM459" s="8">
        <f t="shared" si="89"/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>
        <v>0</v>
      </c>
      <c r="CX459" s="1">
        <v>0</v>
      </c>
      <c r="CY459" s="8"/>
      <c r="CZ459" s="8">
        <f t="shared" si="90"/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1</v>
      </c>
      <c r="DI459" s="1">
        <v>0</v>
      </c>
      <c r="DJ459" s="1">
        <v>0</v>
      </c>
      <c r="DK459" s="1">
        <v>0</v>
      </c>
      <c r="DL459" s="8"/>
      <c r="DM459" s="8">
        <f t="shared" si="91"/>
        <v>1</v>
      </c>
    </row>
    <row r="460" spans="1:117" x14ac:dyDescent="0.2">
      <c r="A460" s="26" t="s">
        <v>13</v>
      </c>
      <c r="B460" s="27" t="s">
        <v>147</v>
      </c>
      <c r="C460" s="28">
        <v>401</v>
      </c>
      <c r="D460" s="27" t="s">
        <v>388</v>
      </c>
      <c r="E460" s="27" t="s">
        <v>13</v>
      </c>
      <c r="F460" s="27" t="s">
        <v>147</v>
      </c>
      <c r="G460" s="28" t="s">
        <v>265</v>
      </c>
      <c r="H460" s="28">
        <v>17572</v>
      </c>
      <c r="I460" s="29" t="s">
        <v>588</v>
      </c>
      <c r="J460" s="32">
        <v>2.1779284474792853</v>
      </c>
      <c r="K460" s="6">
        <v>2</v>
      </c>
      <c r="L460" s="1">
        <v>9</v>
      </c>
      <c r="M460" s="1">
        <v>0</v>
      </c>
      <c r="N460" s="1">
        <v>0</v>
      </c>
      <c r="O460" s="1">
        <v>0</v>
      </c>
      <c r="P460" s="1">
        <v>1</v>
      </c>
      <c r="Q460" s="1">
        <v>0</v>
      </c>
      <c r="R460" s="1">
        <v>1</v>
      </c>
      <c r="S460" s="1">
        <v>0</v>
      </c>
      <c r="T460" s="1">
        <v>0</v>
      </c>
      <c r="U460" s="1">
        <v>0</v>
      </c>
      <c r="V460" s="8"/>
      <c r="W460" s="35">
        <f t="shared" si="82"/>
        <v>13</v>
      </c>
      <c r="X460" s="6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8"/>
      <c r="AJ460" s="35">
        <f t="shared" si="83"/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8"/>
      <c r="AW460" s="35">
        <f t="shared" si="84"/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H460" s="1">
        <v>0</v>
      </c>
      <c r="BI460" s="8"/>
      <c r="BJ460" s="35">
        <f t="shared" si="85"/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1">
        <v>0</v>
      </c>
      <c r="BV460" s="8"/>
      <c r="BW460" s="39">
        <f t="shared" si="86"/>
        <v>0</v>
      </c>
      <c r="BX460" s="17">
        <f t="shared" si="87"/>
        <v>0</v>
      </c>
      <c r="BY460" s="11">
        <f t="shared" si="88"/>
        <v>2.1779284474792853</v>
      </c>
      <c r="BZ460" s="12">
        <f t="shared" si="81"/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K460" s="1">
        <v>0</v>
      </c>
      <c r="CL460" s="8"/>
      <c r="CM460" s="8">
        <f t="shared" si="89"/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1">
        <v>0</v>
      </c>
      <c r="CY460" s="8"/>
      <c r="CZ460" s="8">
        <f t="shared" si="90"/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K460" s="1">
        <v>0</v>
      </c>
      <c r="DL460" s="8"/>
      <c r="DM460" s="8">
        <f t="shared" si="91"/>
        <v>0</v>
      </c>
    </row>
    <row r="461" spans="1:117" x14ac:dyDescent="0.2">
      <c r="A461" s="26" t="s">
        <v>13</v>
      </c>
      <c r="B461" s="27" t="s">
        <v>151</v>
      </c>
      <c r="C461" s="28">
        <v>401</v>
      </c>
      <c r="D461" s="27" t="s">
        <v>388</v>
      </c>
      <c r="E461" s="27" t="s">
        <v>13</v>
      </c>
      <c r="F461" s="27" t="s">
        <v>151</v>
      </c>
      <c r="G461" s="28" t="s">
        <v>265</v>
      </c>
      <c r="H461" s="28">
        <v>17685</v>
      </c>
      <c r="I461" s="29" t="s">
        <v>589</v>
      </c>
      <c r="J461" s="32">
        <v>1</v>
      </c>
      <c r="K461" s="6">
        <v>8</v>
      </c>
      <c r="L461" s="1">
        <v>5</v>
      </c>
      <c r="M461" s="1">
        <v>1</v>
      </c>
      <c r="N461" s="1">
        <v>0</v>
      </c>
      <c r="O461" s="1">
        <v>0</v>
      </c>
      <c r="P461" s="1">
        <v>1</v>
      </c>
      <c r="Q461" s="1">
        <v>0</v>
      </c>
      <c r="R461" s="1">
        <v>3</v>
      </c>
      <c r="S461" s="1">
        <v>1</v>
      </c>
      <c r="T461" s="1">
        <v>0</v>
      </c>
      <c r="U461" s="1">
        <v>0</v>
      </c>
      <c r="V461" s="8"/>
      <c r="W461" s="35">
        <f t="shared" si="82"/>
        <v>19</v>
      </c>
      <c r="X461" s="6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3</v>
      </c>
      <c r="AE461" s="1">
        <v>6</v>
      </c>
      <c r="AF461" s="1">
        <v>3</v>
      </c>
      <c r="AG461" s="1">
        <v>4</v>
      </c>
      <c r="AH461" s="1">
        <v>0</v>
      </c>
      <c r="AI461" s="8"/>
      <c r="AJ461" s="35">
        <f t="shared" si="83"/>
        <v>16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8"/>
      <c r="AW461" s="35">
        <f t="shared" si="84"/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0</v>
      </c>
      <c r="BI461" s="8"/>
      <c r="BJ461" s="35">
        <f t="shared" si="85"/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1">
        <v>0</v>
      </c>
      <c r="BV461" s="8"/>
      <c r="BW461" s="39">
        <f t="shared" si="86"/>
        <v>0</v>
      </c>
      <c r="BX461" s="17">
        <f t="shared" si="87"/>
        <v>16</v>
      </c>
      <c r="BY461" s="11">
        <f t="shared" si="88"/>
        <v>1</v>
      </c>
      <c r="BZ461" s="12">
        <f t="shared" si="81"/>
        <v>1600</v>
      </c>
      <c r="CA461" s="1">
        <v>3</v>
      </c>
      <c r="CB461" s="1">
        <v>4</v>
      </c>
      <c r="CC461" s="1">
        <v>2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0</v>
      </c>
      <c r="CJ461" s="1">
        <v>0</v>
      </c>
      <c r="CK461" s="1">
        <v>0</v>
      </c>
      <c r="CL461" s="8"/>
      <c r="CM461" s="8">
        <f t="shared" si="89"/>
        <v>9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>
        <v>0</v>
      </c>
      <c r="CX461" s="1">
        <v>0</v>
      </c>
      <c r="CY461" s="8"/>
      <c r="CZ461" s="8">
        <f t="shared" si="90"/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3</v>
      </c>
      <c r="DH461" s="1">
        <v>5</v>
      </c>
      <c r="DI461" s="1">
        <v>2</v>
      </c>
      <c r="DJ461" s="1">
        <v>1</v>
      </c>
      <c r="DK461" s="1">
        <v>0</v>
      </c>
      <c r="DL461" s="8"/>
      <c r="DM461" s="8">
        <f t="shared" si="91"/>
        <v>11</v>
      </c>
    </row>
    <row r="462" spans="1:117" x14ac:dyDescent="0.2">
      <c r="A462" s="26" t="s">
        <v>4</v>
      </c>
      <c r="B462" s="27" t="s">
        <v>5</v>
      </c>
      <c r="C462" s="28"/>
      <c r="D462" s="27" t="s">
        <v>273</v>
      </c>
      <c r="E462" s="27" t="s">
        <v>261</v>
      </c>
      <c r="F462" s="27" t="s">
        <v>258</v>
      </c>
      <c r="G462" s="28" t="s">
        <v>287</v>
      </c>
      <c r="H462" s="28">
        <v>18051</v>
      </c>
      <c r="I462" s="29" t="s">
        <v>590</v>
      </c>
      <c r="J462" s="32">
        <v>0</v>
      </c>
      <c r="K462" s="6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8"/>
      <c r="W462" s="35">
        <f t="shared" si="82"/>
        <v>0</v>
      </c>
      <c r="X462" s="6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8"/>
      <c r="AJ462" s="35">
        <f t="shared" si="83"/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0</v>
      </c>
      <c r="AV462" s="8"/>
      <c r="AW462" s="35">
        <f t="shared" si="84"/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0</v>
      </c>
      <c r="BI462" s="8"/>
      <c r="BJ462" s="35">
        <f t="shared" si="85"/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U462" s="1">
        <v>0</v>
      </c>
      <c r="BV462" s="8"/>
      <c r="BW462" s="39">
        <f t="shared" si="86"/>
        <v>0</v>
      </c>
      <c r="BX462" s="17">
        <f t="shared" si="87"/>
        <v>0</v>
      </c>
      <c r="BY462" s="11">
        <f t="shared" si="88"/>
        <v>0</v>
      </c>
      <c r="BZ462" s="12">
        <f t="shared" si="81"/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>
        <v>0</v>
      </c>
      <c r="CK462" s="1">
        <v>0</v>
      </c>
      <c r="CL462" s="8"/>
      <c r="CM462" s="8">
        <f t="shared" si="89"/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0</v>
      </c>
      <c r="CX462" s="1">
        <v>0</v>
      </c>
      <c r="CY462" s="8"/>
      <c r="CZ462" s="8">
        <f t="shared" si="90"/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1">
        <v>0</v>
      </c>
      <c r="DK462" s="1">
        <v>0</v>
      </c>
      <c r="DL462" s="8"/>
      <c r="DM462" s="8">
        <f t="shared" si="91"/>
        <v>0</v>
      </c>
    </row>
    <row r="463" spans="1:117" x14ac:dyDescent="0.2">
      <c r="A463" s="26" t="s">
        <v>4</v>
      </c>
      <c r="B463" s="27" t="s">
        <v>5</v>
      </c>
      <c r="C463" s="28"/>
      <c r="D463" s="27" t="s">
        <v>273</v>
      </c>
      <c r="E463" s="27" t="s">
        <v>261</v>
      </c>
      <c r="F463" s="27" t="s">
        <v>258</v>
      </c>
      <c r="G463" s="28" t="s">
        <v>287</v>
      </c>
      <c r="H463" s="28">
        <v>18054</v>
      </c>
      <c r="I463" s="29" t="s">
        <v>590</v>
      </c>
      <c r="J463" s="32">
        <v>0</v>
      </c>
      <c r="K463" s="6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8"/>
      <c r="W463" s="35">
        <f t="shared" si="82"/>
        <v>0</v>
      </c>
      <c r="X463" s="6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8"/>
      <c r="AJ463" s="35">
        <f t="shared" si="83"/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8"/>
      <c r="AW463" s="35">
        <f t="shared" si="84"/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0</v>
      </c>
      <c r="BI463" s="8"/>
      <c r="BJ463" s="35">
        <f t="shared" si="85"/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U463" s="1">
        <v>0</v>
      </c>
      <c r="BV463" s="8"/>
      <c r="BW463" s="39">
        <f t="shared" si="86"/>
        <v>0</v>
      </c>
      <c r="BX463" s="17">
        <f t="shared" si="87"/>
        <v>0</v>
      </c>
      <c r="BY463" s="11">
        <f t="shared" si="88"/>
        <v>0</v>
      </c>
      <c r="BZ463" s="12">
        <f t="shared" si="81"/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K463" s="1">
        <v>0</v>
      </c>
      <c r="CL463" s="8"/>
      <c r="CM463" s="8">
        <f t="shared" si="89"/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X463" s="1">
        <v>0</v>
      </c>
      <c r="CY463" s="8"/>
      <c r="CZ463" s="8">
        <f t="shared" si="90"/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0</v>
      </c>
      <c r="DJ463" s="1">
        <v>0</v>
      </c>
      <c r="DK463" s="1">
        <v>0</v>
      </c>
      <c r="DL463" s="8"/>
      <c r="DM463" s="8">
        <f t="shared" si="91"/>
        <v>0</v>
      </c>
    </row>
    <row r="464" spans="1:117" x14ac:dyDescent="0.2">
      <c r="A464" s="26" t="s">
        <v>4</v>
      </c>
      <c r="B464" s="27" t="s">
        <v>5</v>
      </c>
      <c r="C464" s="28"/>
      <c r="D464" s="27" t="s">
        <v>273</v>
      </c>
      <c r="E464" s="27" t="s">
        <v>261</v>
      </c>
      <c r="F464" s="27" t="s">
        <v>258</v>
      </c>
      <c r="G464" s="28" t="s">
        <v>287</v>
      </c>
      <c r="H464" s="28">
        <v>18117</v>
      </c>
      <c r="I464" s="29" t="s">
        <v>591</v>
      </c>
      <c r="J464" s="32">
        <v>0</v>
      </c>
      <c r="K464" s="6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8"/>
      <c r="W464" s="35">
        <f t="shared" si="82"/>
        <v>0</v>
      </c>
      <c r="X464" s="6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8"/>
      <c r="AJ464" s="35">
        <f t="shared" si="83"/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8"/>
      <c r="AW464" s="35">
        <f t="shared" si="84"/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0</v>
      </c>
      <c r="BI464" s="8"/>
      <c r="BJ464" s="35">
        <f t="shared" si="85"/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U464" s="1">
        <v>0</v>
      </c>
      <c r="BV464" s="8"/>
      <c r="BW464" s="39">
        <f t="shared" si="86"/>
        <v>0</v>
      </c>
      <c r="BX464" s="17">
        <f t="shared" si="87"/>
        <v>0</v>
      </c>
      <c r="BY464" s="11">
        <f t="shared" si="88"/>
        <v>0</v>
      </c>
      <c r="BZ464" s="12">
        <f t="shared" si="81"/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K464" s="1">
        <v>0</v>
      </c>
      <c r="CL464" s="8"/>
      <c r="CM464" s="8">
        <f t="shared" si="89"/>
        <v>0</v>
      </c>
      <c r="CN464" s="1">
        <v>0</v>
      </c>
      <c r="CO464" s="1">
        <v>0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W464" s="1">
        <v>0</v>
      </c>
      <c r="CX464" s="1">
        <v>0</v>
      </c>
      <c r="CY464" s="8"/>
      <c r="CZ464" s="8">
        <f t="shared" si="90"/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1">
        <v>0</v>
      </c>
      <c r="DJ464" s="1">
        <v>0</v>
      </c>
      <c r="DK464" s="1">
        <v>0</v>
      </c>
      <c r="DL464" s="8"/>
      <c r="DM464" s="8">
        <f t="shared" si="91"/>
        <v>0</v>
      </c>
    </row>
    <row r="465" spans="1:117" x14ac:dyDescent="0.2">
      <c r="A465" s="26" t="s">
        <v>3</v>
      </c>
      <c r="B465" s="27" t="s">
        <v>96</v>
      </c>
      <c r="C465" s="28">
        <v>407</v>
      </c>
      <c r="D465" s="27" t="s">
        <v>334</v>
      </c>
      <c r="E465" s="27" t="s">
        <v>3</v>
      </c>
      <c r="F465" s="27" t="s">
        <v>95</v>
      </c>
      <c r="G465" s="28" t="s">
        <v>265</v>
      </c>
      <c r="H465" s="28">
        <v>18148</v>
      </c>
      <c r="I465" s="29" t="s">
        <v>218</v>
      </c>
      <c r="J465" s="32">
        <v>9.0789393364039714</v>
      </c>
      <c r="K465" s="6">
        <v>0</v>
      </c>
      <c r="L465" s="1">
        <v>0</v>
      </c>
      <c r="M465" s="1">
        <v>3</v>
      </c>
      <c r="N465" s="1">
        <v>1</v>
      </c>
      <c r="O465" s="1">
        <v>0</v>
      </c>
      <c r="P465" s="1">
        <v>0</v>
      </c>
      <c r="Q465" s="1">
        <v>0</v>
      </c>
      <c r="R465" s="1">
        <v>1</v>
      </c>
      <c r="S465" s="1">
        <v>2</v>
      </c>
      <c r="T465" s="1">
        <v>0</v>
      </c>
      <c r="U465" s="1">
        <v>0</v>
      </c>
      <c r="V465" s="8"/>
      <c r="W465" s="35">
        <f t="shared" si="82"/>
        <v>7</v>
      </c>
      <c r="X465" s="6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8"/>
      <c r="AJ465" s="35">
        <f t="shared" si="83"/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8"/>
      <c r="AW465" s="35">
        <f t="shared" si="84"/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0</v>
      </c>
      <c r="BI465" s="8"/>
      <c r="BJ465" s="35">
        <f t="shared" si="85"/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U465" s="1">
        <v>0</v>
      </c>
      <c r="BV465" s="8"/>
      <c r="BW465" s="39">
        <f t="shared" si="86"/>
        <v>0</v>
      </c>
      <c r="BX465" s="17">
        <f t="shared" si="87"/>
        <v>0</v>
      </c>
      <c r="BY465" s="11">
        <f t="shared" si="88"/>
        <v>9.0789393364039714</v>
      </c>
      <c r="BZ465" s="12">
        <f t="shared" si="81"/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J465" s="1">
        <v>0</v>
      </c>
      <c r="CK465" s="1">
        <v>0</v>
      </c>
      <c r="CL465" s="8"/>
      <c r="CM465" s="8">
        <f t="shared" si="89"/>
        <v>0</v>
      </c>
      <c r="CN465" s="1">
        <v>0</v>
      </c>
      <c r="CO465" s="1">
        <v>0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W465" s="1">
        <v>0</v>
      </c>
      <c r="CX465" s="1">
        <v>0</v>
      </c>
      <c r="CY465" s="8"/>
      <c r="CZ465" s="8">
        <f t="shared" si="90"/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1">
        <v>0</v>
      </c>
      <c r="DJ465" s="1">
        <v>0</v>
      </c>
      <c r="DK465" s="1">
        <v>0</v>
      </c>
      <c r="DL465" s="8"/>
      <c r="DM465" s="8">
        <f t="shared" si="91"/>
        <v>0</v>
      </c>
    </row>
    <row r="466" spans="1:117" x14ac:dyDescent="0.2">
      <c r="A466" s="26" t="s">
        <v>4</v>
      </c>
      <c r="B466" s="27" t="s">
        <v>5</v>
      </c>
      <c r="C466" s="28"/>
      <c r="D466" s="27" t="s">
        <v>273</v>
      </c>
      <c r="E466" s="27" t="s">
        <v>261</v>
      </c>
      <c r="F466" s="27" t="s">
        <v>258</v>
      </c>
      <c r="G466" s="28" t="s">
        <v>267</v>
      </c>
      <c r="H466" s="28">
        <v>18246</v>
      </c>
      <c r="I466" s="29" t="s">
        <v>592</v>
      </c>
      <c r="J466" s="32">
        <v>0</v>
      </c>
      <c r="K466" s="6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8"/>
      <c r="W466" s="35">
        <f t="shared" si="82"/>
        <v>0</v>
      </c>
      <c r="X466" s="6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8"/>
      <c r="AJ466" s="35">
        <f t="shared" si="83"/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1">
        <v>0</v>
      </c>
      <c r="AV466" s="8"/>
      <c r="AW466" s="35">
        <f t="shared" si="84"/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0</v>
      </c>
      <c r="BI466" s="8"/>
      <c r="BJ466" s="35">
        <f t="shared" si="85"/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T466" s="1">
        <v>0</v>
      </c>
      <c r="BU466" s="1">
        <v>0</v>
      </c>
      <c r="BV466" s="8"/>
      <c r="BW466" s="39">
        <f t="shared" si="86"/>
        <v>0</v>
      </c>
      <c r="BX466" s="17">
        <f t="shared" si="87"/>
        <v>0</v>
      </c>
      <c r="BY466" s="11">
        <f t="shared" si="88"/>
        <v>0</v>
      </c>
      <c r="BZ466" s="12">
        <f t="shared" si="81"/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I466" s="1">
        <v>0</v>
      </c>
      <c r="CJ466" s="1">
        <v>0</v>
      </c>
      <c r="CK466" s="1">
        <v>0</v>
      </c>
      <c r="CL466" s="8"/>
      <c r="CM466" s="8">
        <f t="shared" si="89"/>
        <v>0</v>
      </c>
      <c r="CN466" s="1">
        <v>0</v>
      </c>
      <c r="CO466" s="1">
        <v>0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>
        <v>0</v>
      </c>
      <c r="CX466" s="1">
        <v>0</v>
      </c>
      <c r="CY466" s="8"/>
      <c r="CZ466" s="8">
        <f t="shared" si="90"/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1">
        <v>0</v>
      </c>
      <c r="DJ466" s="1">
        <v>0</v>
      </c>
      <c r="DK466" s="1">
        <v>0</v>
      </c>
      <c r="DL466" s="8"/>
      <c r="DM466" s="8">
        <f t="shared" si="91"/>
        <v>0</v>
      </c>
    </row>
    <row r="467" spans="1:117" x14ac:dyDescent="0.2">
      <c r="A467" s="26" t="s">
        <v>4</v>
      </c>
      <c r="B467" s="27" t="s">
        <v>5</v>
      </c>
      <c r="C467" s="28"/>
      <c r="D467" s="27" t="s">
        <v>273</v>
      </c>
      <c r="E467" s="27" t="s">
        <v>273</v>
      </c>
      <c r="F467" s="27" t="s">
        <v>273</v>
      </c>
      <c r="G467" s="28" t="s">
        <v>267</v>
      </c>
      <c r="H467" s="28">
        <v>18344</v>
      </c>
      <c r="I467" s="29" t="s">
        <v>593</v>
      </c>
      <c r="J467" s="32">
        <v>0</v>
      </c>
      <c r="K467" s="6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8"/>
      <c r="W467" s="35">
        <f t="shared" si="82"/>
        <v>0</v>
      </c>
      <c r="X467" s="6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8"/>
      <c r="AJ467" s="35">
        <f t="shared" si="83"/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0</v>
      </c>
      <c r="AV467" s="8"/>
      <c r="AW467" s="35">
        <f t="shared" si="84"/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0</v>
      </c>
      <c r="BI467" s="8"/>
      <c r="BJ467" s="35">
        <f t="shared" si="85"/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>
        <v>0</v>
      </c>
      <c r="BT467" s="1">
        <v>0</v>
      </c>
      <c r="BU467" s="1">
        <v>0</v>
      </c>
      <c r="BV467" s="8"/>
      <c r="BW467" s="39">
        <f t="shared" si="86"/>
        <v>0</v>
      </c>
      <c r="BX467" s="17">
        <f t="shared" si="87"/>
        <v>0</v>
      </c>
      <c r="BY467" s="11">
        <f t="shared" si="88"/>
        <v>0</v>
      </c>
      <c r="BZ467" s="12">
        <f t="shared" si="81"/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>
        <v>0</v>
      </c>
      <c r="CJ467" s="1">
        <v>0</v>
      </c>
      <c r="CK467" s="1">
        <v>0</v>
      </c>
      <c r="CL467" s="8"/>
      <c r="CM467" s="8">
        <f t="shared" si="89"/>
        <v>0</v>
      </c>
      <c r="CN467" s="1">
        <v>0</v>
      </c>
      <c r="CO467" s="1">
        <v>0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  <c r="CW467" s="1">
        <v>0</v>
      </c>
      <c r="CX467" s="1">
        <v>0</v>
      </c>
      <c r="CY467" s="8"/>
      <c r="CZ467" s="8">
        <f t="shared" si="90"/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0</v>
      </c>
      <c r="DI467" s="1">
        <v>0</v>
      </c>
      <c r="DJ467" s="1">
        <v>0</v>
      </c>
      <c r="DK467" s="1">
        <v>0</v>
      </c>
      <c r="DL467" s="8"/>
      <c r="DM467" s="8">
        <f t="shared" si="91"/>
        <v>0</v>
      </c>
    </row>
    <row r="468" spans="1:117" x14ac:dyDescent="0.2">
      <c r="A468" s="26" t="s">
        <v>3</v>
      </c>
      <c r="B468" s="27" t="s">
        <v>12</v>
      </c>
      <c r="C468" s="28">
        <v>407</v>
      </c>
      <c r="D468" s="27" t="s">
        <v>334</v>
      </c>
      <c r="E468" s="27" t="s">
        <v>3</v>
      </c>
      <c r="F468" s="27" t="s">
        <v>11</v>
      </c>
      <c r="G468" s="28" t="s">
        <v>265</v>
      </c>
      <c r="H468" s="28">
        <v>18573</v>
      </c>
      <c r="I468" s="29" t="s">
        <v>594</v>
      </c>
      <c r="J468" s="32">
        <v>6.7658125698191336</v>
      </c>
      <c r="K468" s="6">
        <v>0</v>
      </c>
      <c r="L468" s="1">
        <v>11</v>
      </c>
      <c r="M468" s="1">
        <v>4</v>
      </c>
      <c r="N468" s="1">
        <v>6</v>
      </c>
      <c r="O468" s="1">
        <v>9</v>
      </c>
      <c r="P468" s="1">
        <v>0</v>
      </c>
      <c r="Q468" s="1">
        <v>1</v>
      </c>
      <c r="R468" s="1">
        <v>0</v>
      </c>
      <c r="S468" s="1">
        <v>0</v>
      </c>
      <c r="T468" s="1">
        <v>0</v>
      </c>
      <c r="U468" s="1">
        <v>0</v>
      </c>
      <c r="V468" s="8"/>
      <c r="W468" s="35">
        <f t="shared" si="82"/>
        <v>31</v>
      </c>
      <c r="X468" s="6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8"/>
      <c r="AJ468" s="35">
        <f t="shared" si="83"/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8"/>
      <c r="AW468" s="35">
        <f t="shared" si="84"/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I468" s="8"/>
      <c r="BJ468" s="35">
        <f t="shared" si="85"/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U468" s="1">
        <v>0</v>
      </c>
      <c r="BV468" s="8"/>
      <c r="BW468" s="39">
        <f t="shared" si="86"/>
        <v>0</v>
      </c>
      <c r="BX468" s="17">
        <f t="shared" si="87"/>
        <v>0</v>
      </c>
      <c r="BY468" s="11">
        <f t="shared" si="88"/>
        <v>6.7658125698191336</v>
      </c>
      <c r="BZ468" s="12">
        <f t="shared" si="81"/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>
        <v>0</v>
      </c>
      <c r="CK468" s="1">
        <v>0</v>
      </c>
      <c r="CL468" s="8"/>
      <c r="CM468" s="8">
        <f t="shared" si="89"/>
        <v>0</v>
      </c>
      <c r="CN468" s="1">
        <v>0</v>
      </c>
      <c r="CO468" s="1">
        <v>0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>
        <v>0</v>
      </c>
      <c r="CX468" s="1">
        <v>0</v>
      </c>
      <c r="CY468" s="8"/>
      <c r="CZ468" s="8">
        <f t="shared" si="90"/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1">
        <v>0</v>
      </c>
      <c r="DJ468" s="1">
        <v>0</v>
      </c>
      <c r="DK468" s="1">
        <v>0</v>
      </c>
      <c r="DL468" s="8"/>
      <c r="DM468" s="8">
        <f t="shared" si="91"/>
        <v>0</v>
      </c>
    </row>
    <row r="469" spans="1:117" x14ac:dyDescent="0.2">
      <c r="A469" s="26" t="s">
        <v>4</v>
      </c>
      <c r="B469" s="27" t="s">
        <v>5</v>
      </c>
      <c r="C469" s="28"/>
      <c r="D469" s="27" t="s">
        <v>273</v>
      </c>
      <c r="E469" s="27" t="s">
        <v>261</v>
      </c>
      <c r="F469" s="27" t="s">
        <v>258</v>
      </c>
      <c r="G469" s="28" t="s">
        <v>287</v>
      </c>
      <c r="H469" s="28">
        <v>18577</v>
      </c>
      <c r="I469" s="29" t="s">
        <v>595</v>
      </c>
      <c r="J469" s="32">
        <v>0</v>
      </c>
      <c r="K469" s="6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8"/>
      <c r="W469" s="35">
        <f t="shared" si="82"/>
        <v>0</v>
      </c>
      <c r="X469" s="6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8"/>
      <c r="AJ469" s="35">
        <f t="shared" si="83"/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0</v>
      </c>
      <c r="AV469" s="8"/>
      <c r="AW469" s="35">
        <f t="shared" si="84"/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0</v>
      </c>
      <c r="BG469" s="1">
        <v>0</v>
      </c>
      <c r="BH469" s="1">
        <v>0</v>
      </c>
      <c r="BI469" s="8"/>
      <c r="BJ469" s="35">
        <f t="shared" si="85"/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>
        <v>0</v>
      </c>
      <c r="BS469" s="1">
        <v>0</v>
      </c>
      <c r="BT469" s="1">
        <v>0</v>
      </c>
      <c r="BU469" s="1">
        <v>0</v>
      </c>
      <c r="BV469" s="8"/>
      <c r="BW469" s="39">
        <f t="shared" si="86"/>
        <v>0</v>
      </c>
      <c r="BX469" s="17">
        <f t="shared" si="87"/>
        <v>0</v>
      </c>
      <c r="BY469" s="11">
        <f t="shared" si="88"/>
        <v>0</v>
      </c>
      <c r="BZ469" s="12">
        <f t="shared" si="81"/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I469" s="1">
        <v>0</v>
      </c>
      <c r="CJ469" s="1">
        <v>0</v>
      </c>
      <c r="CK469" s="1">
        <v>0</v>
      </c>
      <c r="CL469" s="8"/>
      <c r="CM469" s="8">
        <f t="shared" si="89"/>
        <v>0</v>
      </c>
      <c r="CN469" s="1">
        <v>0</v>
      </c>
      <c r="CO469" s="1">
        <v>0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  <c r="CW469" s="1">
        <v>0</v>
      </c>
      <c r="CX469" s="1">
        <v>0</v>
      </c>
      <c r="CY469" s="8"/>
      <c r="CZ469" s="8">
        <f t="shared" si="90"/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I469" s="1">
        <v>0</v>
      </c>
      <c r="DJ469" s="1">
        <v>0</v>
      </c>
      <c r="DK469" s="1">
        <v>0</v>
      </c>
      <c r="DL469" s="8"/>
      <c r="DM469" s="8">
        <f t="shared" si="91"/>
        <v>0</v>
      </c>
    </row>
    <row r="470" spans="1:117" x14ac:dyDescent="0.2">
      <c r="A470" s="26" t="s">
        <v>3</v>
      </c>
      <c r="B470" s="27" t="s">
        <v>96</v>
      </c>
      <c r="C470" s="28">
        <v>407</v>
      </c>
      <c r="D470" s="27" t="s">
        <v>334</v>
      </c>
      <c r="E470" s="27" t="s">
        <v>3</v>
      </c>
      <c r="F470" s="27" t="s">
        <v>95</v>
      </c>
      <c r="G470" s="28" t="s">
        <v>265</v>
      </c>
      <c r="H470" s="28">
        <v>18666</v>
      </c>
      <c r="I470" s="29" t="s">
        <v>596</v>
      </c>
      <c r="J470" s="32">
        <v>6.8779843457605834</v>
      </c>
      <c r="K470" s="6">
        <v>4</v>
      </c>
      <c r="L470" s="1">
        <v>1</v>
      </c>
      <c r="M470" s="1">
        <v>2</v>
      </c>
      <c r="N470" s="1">
        <v>0</v>
      </c>
      <c r="O470" s="1">
        <v>2</v>
      </c>
      <c r="P470" s="1">
        <v>0</v>
      </c>
      <c r="Q470" s="1">
        <v>0</v>
      </c>
      <c r="R470" s="1">
        <v>0</v>
      </c>
      <c r="S470" s="1">
        <v>1</v>
      </c>
      <c r="T470" s="1">
        <v>0</v>
      </c>
      <c r="U470" s="1">
        <v>0</v>
      </c>
      <c r="V470" s="8"/>
      <c r="W470" s="35">
        <f t="shared" si="82"/>
        <v>10</v>
      </c>
      <c r="X470" s="6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8"/>
      <c r="AJ470" s="35">
        <f t="shared" si="83"/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8"/>
      <c r="AW470" s="35">
        <f t="shared" si="84"/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0</v>
      </c>
      <c r="BI470" s="8"/>
      <c r="BJ470" s="35">
        <f t="shared" si="85"/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U470" s="1">
        <v>0</v>
      </c>
      <c r="BV470" s="8"/>
      <c r="BW470" s="39">
        <f t="shared" si="86"/>
        <v>0</v>
      </c>
      <c r="BX470" s="17">
        <f t="shared" si="87"/>
        <v>0</v>
      </c>
      <c r="BY470" s="11">
        <f t="shared" si="88"/>
        <v>6.8779843457605834</v>
      </c>
      <c r="BZ470" s="12">
        <f t="shared" si="81"/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>
        <v>0</v>
      </c>
      <c r="CJ470" s="1">
        <v>0</v>
      </c>
      <c r="CK470" s="1">
        <v>0</v>
      </c>
      <c r="CL470" s="8"/>
      <c r="CM470" s="8">
        <f t="shared" si="89"/>
        <v>0</v>
      </c>
      <c r="CN470" s="1">
        <v>0</v>
      </c>
      <c r="CO470" s="1">
        <v>0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W470" s="1">
        <v>0</v>
      </c>
      <c r="CX470" s="1">
        <v>0</v>
      </c>
      <c r="CY470" s="8"/>
      <c r="CZ470" s="8">
        <f t="shared" si="90"/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1">
        <v>0</v>
      </c>
      <c r="DJ470" s="1">
        <v>0</v>
      </c>
      <c r="DK470" s="1">
        <v>0</v>
      </c>
      <c r="DL470" s="8"/>
      <c r="DM470" s="8">
        <f t="shared" si="91"/>
        <v>0</v>
      </c>
    </row>
    <row r="471" spans="1:117" x14ac:dyDescent="0.2">
      <c r="A471" s="26" t="s">
        <v>4</v>
      </c>
      <c r="B471" s="27" t="s">
        <v>5</v>
      </c>
      <c r="C471" s="28"/>
      <c r="D471" s="27" t="s">
        <v>273</v>
      </c>
      <c r="E471" s="27" t="s">
        <v>261</v>
      </c>
      <c r="F471" s="27" t="s">
        <v>258</v>
      </c>
      <c r="G471" s="28" t="s">
        <v>287</v>
      </c>
      <c r="H471" s="28">
        <v>18713</v>
      </c>
      <c r="I471" s="29" t="s">
        <v>597</v>
      </c>
      <c r="J471" s="32">
        <v>0</v>
      </c>
      <c r="K471" s="6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8"/>
      <c r="W471" s="35">
        <f t="shared" si="82"/>
        <v>0</v>
      </c>
      <c r="X471" s="6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8"/>
      <c r="AJ471" s="35">
        <f t="shared" si="83"/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8"/>
      <c r="AW471" s="35">
        <f t="shared" si="84"/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0</v>
      </c>
      <c r="BG471" s="1">
        <v>0</v>
      </c>
      <c r="BH471" s="1">
        <v>0</v>
      </c>
      <c r="BI471" s="8"/>
      <c r="BJ471" s="35">
        <f t="shared" si="85"/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>
        <v>0</v>
      </c>
      <c r="BU471" s="1">
        <v>0</v>
      </c>
      <c r="BV471" s="8"/>
      <c r="BW471" s="39">
        <f t="shared" si="86"/>
        <v>0</v>
      </c>
      <c r="BX471" s="17">
        <f t="shared" si="87"/>
        <v>0</v>
      </c>
      <c r="BY471" s="11">
        <f t="shared" si="88"/>
        <v>0</v>
      </c>
      <c r="BZ471" s="12">
        <f t="shared" si="81"/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1">
        <v>0</v>
      </c>
      <c r="CK471" s="1">
        <v>0</v>
      </c>
      <c r="CL471" s="8"/>
      <c r="CM471" s="8">
        <f t="shared" si="89"/>
        <v>0</v>
      </c>
      <c r="CN471" s="1">
        <v>0</v>
      </c>
      <c r="CO471" s="1">
        <v>0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>
        <v>0</v>
      </c>
      <c r="CX471" s="1">
        <v>0</v>
      </c>
      <c r="CY471" s="8"/>
      <c r="CZ471" s="8">
        <f t="shared" si="90"/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1">
        <v>0</v>
      </c>
      <c r="DJ471" s="1">
        <v>0</v>
      </c>
      <c r="DK471" s="1">
        <v>0</v>
      </c>
      <c r="DL471" s="8"/>
      <c r="DM471" s="8">
        <f t="shared" si="91"/>
        <v>0</v>
      </c>
    </row>
    <row r="472" spans="1:117" x14ac:dyDescent="0.2">
      <c r="A472" s="26" t="s">
        <v>4</v>
      </c>
      <c r="B472" s="27" t="s">
        <v>5</v>
      </c>
      <c r="C472" s="28"/>
      <c r="D472" s="27" t="s">
        <v>273</v>
      </c>
      <c r="E472" s="27" t="s">
        <v>261</v>
      </c>
      <c r="F472" s="27" t="s">
        <v>258</v>
      </c>
      <c r="G472" s="28" t="s">
        <v>287</v>
      </c>
      <c r="H472" s="28">
        <v>18732</v>
      </c>
      <c r="I472" s="29" t="s">
        <v>598</v>
      </c>
      <c r="J472" s="32">
        <v>0</v>
      </c>
      <c r="K472" s="6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8"/>
      <c r="W472" s="35">
        <f t="shared" si="82"/>
        <v>0</v>
      </c>
      <c r="X472" s="6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8"/>
      <c r="AJ472" s="35">
        <f t="shared" si="83"/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8"/>
      <c r="AW472" s="35">
        <f t="shared" si="84"/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0</v>
      </c>
      <c r="BI472" s="8"/>
      <c r="BJ472" s="35">
        <f t="shared" si="85"/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1">
        <v>0</v>
      </c>
      <c r="BV472" s="8"/>
      <c r="BW472" s="39">
        <f t="shared" si="86"/>
        <v>0</v>
      </c>
      <c r="BX472" s="17">
        <f t="shared" si="87"/>
        <v>0</v>
      </c>
      <c r="BY472" s="11">
        <f t="shared" si="88"/>
        <v>0</v>
      </c>
      <c r="BZ472" s="12">
        <f t="shared" si="81"/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K472" s="1">
        <v>0</v>
      </c>
      <c r="CL472" s="8"/>
      <c r="CM472" s="8">
        <f t="shared" si="89"/>
        <v>0</v>
      </c>
      <c r="CN472" s="1">
        <v>0</v>
      </c>
      <c r="CO472" s="1">
        <v>0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>
        <v>0</v>
      </c>
      <c r="CX472" s="1">
        <v>0</v>
      </c>
      <c r="CY472" s="8"/>
      <c r="CZ472" s="8">
        <f t="shared" si="90"/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1">
        <v>0</v>
      </c>
      <c r="DJ472" s="1">
        <v>0</v>
      </c>
      <c r="DK472" s="1">
        <v>0</v>
      </c>
      <c r="DL472" s="8"/>
      <c r="DM472" s="8">
        <f t="shared" si="91"/>
        <v>0</v>
      </c>
    </row>
    <row r="473" spans="1:117" x14ac:dyDescent="0.2">
      <c r="A473" s="26" t="s">
        <v>3</v>
      </c>
      <c r="B473" s="27" t="s">
        <v>96</v>
      </c>
      <c r="C473" s="28">
        <v>407</v>
      </c>
      <c r="D473" s="27" t="s">
        <v>334</v>
      </c>
      <c r="E473" s="27" t="s">
        <v>3</v>
      </c>
      <c r="F473" s="27" t="s">
        <v>95</v>
      </c>
      <c r="G473" s="28" t="s">
        <v>265</v>
      </c>
      <c r="H473" s="28">
        <v>18739</v>
      </c>
      <c r="I473" s="29" t="s">
        <v>196</v>
      </c>
      <c r="J473" s="32">
        <v>5.3820227505576579</v>
      </c>
      <c r="K473" s="6">
        <v>10</v>
      </c>
      <c r="L473" s="1">
        <v>0</v>
      </c>
      <c r="M473" s="1">
        <v>8</v>
      </c>
      <c r="N473" s="1">
        <v>0</v>
      </c>
      <c r="O473" s="1">
        <v>1</v>
      </c>
      <c r="P473" s="1">
        <v>0</v>
      </c>
      <c r="Q473" s="1">
        <v>0</v>
      </c>
      <c r="R473" s="1">
        <v>1</v>
      </c>
      <c r="S473" s="1">
        <v>2</v>
      </c>
      <c r="T473" s="1">
        <v>0</v>
      </c>
      <c r="U473" s="1">
        <v>0</v>
      </c>
      <c r="V473" s="8"/>
      <c r="W473" s="35">
        <f t="shared" si="82"/>
        <v>22</v>
      </c>
      <c r="X473" s="6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8"/>
      <c r="AJ473" s="35">
        <f t="shared" si="83"/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1">
        <v>0</v>
      </c>
      <c r="AV473" s="8"/>
      <c r="AW473" s="35">
        <f t="shared" si="84"/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>
        <v>0</v>
      </c>
      <c r="BI473" s="8"/>
      <c r="BJ473" s="35">
        <f t="shared" si="85"/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1">
        <v>0</v>
      </c>
      <c r="BV473" s="8"/>
      <c r="BW473" s="39">
        <f t="shared" si="86"/>
        <v>0</v>
      </c>
      <c r="BX473" s="17">
        <f t="shared" si="87"/>
        <v>0</v>
      </c>
      <c r="BY473" s="11">
        <f t="shared" si="88"/>
        <v>5.3820227505576579</v>
      </c>
      <c r="BZ473" s="12">
        <f t="shared" si="81"/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J473" s="1">
        <v>0</v>
      </c>
      <c r="CK473" s="1">
        <v>0</v>
      </c>
      <c r="CL473" s="8"/>
      <c r="CM473" s="8">
        <f t="shared" si="89"/>
        <v>0</v>
      </c>
      <c r="CN473" s="1">
        <v>0</v>
      </c>
      <c r="CO473" s="1">
        <v>0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W473" s="1">
        <v>0</v>
      </c>
      <c r="CX473" s="1">
        <v>0</v>
      </c>
      <c r="CY473" s="8"/>
      <c r="CZ473" s="8">
        <f t="shared" si="90"/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1">
        <v>0</v>
      </c>
      <c r="DJ473" s="1">
        <v>0</v>
      </c>
      <c r="DK473" s="1">
        <v>0</v>
      </c>
      <c r="DL473" s="8"/>
      <c r="DM473" s="8">
        <f t="shared" si="91"/>
        <v>0</v>
      </c>
    </row>
    <row r="474" spans="1:117" x14ac:dyDescent="0.2">
      <c r="A474" s="26" t="s">
        <v>3</v>
      </c>
      <c r="B474" s="27" t="s">
        <v>96</v>
      </c>
      <c r="C474" s="28">
        <v>407</v>
      </c>
      <c r="D474" s="27" t="s">
        <v>334</v>
      </c>
      <c r="E474" s="27" t="s">
        <v>3</v>
      </c>
      <c r="F474" s="27" t="s">
        <v>95</v>
      </c>
      <c r="G474" s="28" t="s">
        <v>265</v>
      </c>
      <c r="H474" s="28">
        <v>18740</v>
      </c>
      <c r="I474" s="29" t="s">
        <v>219</v>
      </c>
      <c r="J474" s="32">
        <v>6.9111887304266233</v>
      </c>
      <c r="K474" s="6">
        <v>2</v>
      </c>
      <c r="L474" s="1">
        <v>6</v>
      </c>
      <c r="M474" s="1">
        <v>1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2</v>
      </c>
      <c r="T474" s="1">
        <v>0</v>
      </c>
      <c r="U474" s="1">
        <v>0</v>
      </c>
      <c r="V474" s="8"/>
      <c r="W474" s="35">
        <f t="shared" si="82"/>
        <v>11</v>
      </c>
      <c r="X474" s="6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8"/>
      <c r="AJ474" s="35">
        <f t="shared" si="83"/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U474" s="1">
        <v>0</v>
      </c>
      <c r="AV474" s="8"/>
      <c r="AW474" s="35">
        <f t="shared" si="84"/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0</v>
      </c>
      <c r="BG474" s="1">
        <v>0</v>
      </c>
      <c r="BH474" s="1">
        <v>0</v>
      </c>
      <c r="BI474" s="8"/>
      <c r="BJ474" s="35">
        <f t="shared" si="85"/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Q474" s="1">
        <v>0</v>
      </c>
      <c r="BR474" s="1">
        <v>0</v>
      </c>
      <c r="BS474" s="1">
        <v>0</v>
      </c>
      <c r="BT474" s="1">
        <v>0</v>
      </c>
      <c r="BU474" s="1">
        <v>0</v>
      </c>
      <c r="BV474" s="8"/>
      <c r="BW474" s="39">
        <f t="shared" si="86"/>
        <v>0</v>
      </c>
      <c r="BX474" s="17">
        <f t="shared" si="87"/>
        <v>0</v>
      </c>
      <c r="BY474" s="11">
        <f t="shared" si="88"/>
        <v>6.9111887304266233</v>
      </c>
      <c r="BZ474" s="12">
        <f t="shared" si="81"/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I474" s="1">
        <v>0</v>
      </c>
      <c r="CJ474" s="1">
        <v>0</v>
      </c>
      <c r="CK474" s="1">
        <v>0</v>
      </c>
      <c r="CL474" s="8"/>
      <c r="CM474" s="8">
        <f t="shared" si="89"/>
        <v>0</v>
      </c>
      <c r="CN474" s="1">
        <v>0</v>
      </c>
      <c r="CO474" s="1">
        <v>0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>
        <v>0</v>
      </c>
      <c r="CW474" s="1">
        <v>0</v>
      </c>
      <c r="CX474" s="1">
        <v>0</v>
      </c>
      <c r="CY474" s="8"/>
      <c r="CZ474" s="8">
        <f t="shared" si="90"/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I474" s="1">
        <v>0</v>
      </c>
      <c r="DJ474" s="1">
        <v>0</v>
      </c>
      <c r="DK474" s="1">
        <v>0</v>
      </c>
      <c r="DL474" s="8"/>
      <c r="DM474" s="8">
        <f t="shared" si="91"/>
        <v>0</v>
      </c>
    </row>
    <row r="475" spans="1:117" x14ac:dyDescent="0.2">
      <c r="A475" s="26" t="s">
        <v>3</v>
      </c>
      <c r="B475" s="27" t="s">
        <v>96</v>
      </c>
      <c r="C475" s="28">
        <v>407</v>
      </c>
      <c r="D475" s="27" t="s">
        <v>334</v>
      </c>
      <c r="E475" s="27" t="s">
        <v>3</v>
      </c>
      <c r="F475" s="27" t="s">
        <v>95</v>
      </c>
      <c r="G475" s="28" t="s">
        <v>265</v>
      </c>
      <c r="H475" s="28">
        <v>18741</v>
      </c>
      <c r="I475" s="29" t="s">
        <v>220</v>
      </c>
      <c r="J475" s="32">
        <v>4.9951361311086258</v>
      </c>
      <c r="K475" s="6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8"/>
      <c r="W475" s="35">
        <f t="shared" si="82"/>
        <v>0</v>
      </c>
      <c r="X475" s="6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8"/>
      <c r="AJ475" s="35">
        <f t="shared" si="83"/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U475" s="1">
        <v>0</v>
      </c>
      <c r="AV475" s="8"/>
      <c r="AW475" s="35">
        <f t="shared" si="84"/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>
        <v>0</v>
      </c>
      <c r="BI475" s="8"/>
      <c r="BJ475" s="35">
        <f t="shared" si="85"/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S475" s="1">
        <v>0</v>
      </c>
      <c r="BT475" s="1">
        <v>0</v>
      </c>
      <c r="BU475" s="1">
        <v>0</v>
      </c>
      <c r="BV475" s="8"/>
      <c r="BW475" s="39">
        <f t="shared" si="86"/>
        <v>0</v>
      </c>
      <c r="BX475" s="17">
        <f t="shared" si="87"/>
        <v>0</v>
      </c>
      <c r="BY475" s="11">
        <f t="shared" si="88"/>
        <v>4.9951361311086258</v>
      </c>
      <c r="BZ475" s="12">
        <f t="shared" si="81"/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I475" s="1">
        <v>0</v>
      </c>
      <c r="CJ475" s="1">
        <v>0</v>
      </c>
      <c r="CK475" s="1">
        <v>0</v>
      </c>
      <c r="CL475" s="8"/>
      <c r="CM475" s="8">
        <f t="shared" si="89"/>
        <v>0</v>
      </c>
      <c r="CN475" s="1">
        <v>0</v>
      </c>
      <c r="CO475" s="1">
        <v>0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W475" s="1">
        <v>0</v>
      </c>
      <c r="CX475" s="1">
        <v>0</v>
      </c>
      <c r="CY475" s="8"/>
      <c r="CZ475" s="8">
        <f t="shared" si="90"/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1">
        <v>0</v>
      </c>
      <c r="DJ475" s="1">
        <v>0</v>
      </c>
      <c r="DK475" s="1">
        <v>0</v>
      </c>
      <c r="DL475" s="8"/>
      <c r="DM475" s="8">
        <f t="shared" si="91"/>
        <v>0</v>
      </c>
    </row>
    <row r="476" spans="1:117" x14ac:dyDescent="0.2">
      <c r="A476" s="26" t="s">
        <v>4</v>
      </c>
      <c r="B476" s="27" t="s">
        <v>28</v>
      </c>
      <c r="C476" s="28"/>
      <c r="D476" s="27" t="s">
        <v>273</v>
      </c>
      <c r="E476" s="27" t="s">
        <v>261</v>
      </c>
      <c r="F476" s="27" t="s">
        <v>258</v>
      </c>
      <c r="G476" s="28" t="s">
        <v>302</v>
      </c>
      <c r="H476" s="28">
        <v>18832</v>
      </c>
      <c r="I476" s="29" t="s">
        <v>599</v>
      </c>
      <c r="J476" s="32">
        <v>0</v>
      </c>
      <c r="K476" s="6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8"/>
      <c r="W476" s="35">
        <f t="shared" si="82"/>
        <v>0</v>
      </c>
      <c r="X476" s="6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8"/>
      <c r="AJ476" s="35">
        <f t="shared" si="83"/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0</v>
      </c>
      <c r="AU476" s="1">
        <v>0</v>
      </c>
      <c r="AV476" s="8"/>
      <c r="AW476" s="35">
        <f t="shared" si="84"/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1">
        <v>0</v>
      </c>
      <c r="BI476" s="8"/>
      <c r="BJ476" s="35">
        <f t="shared" si="85"/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T476" s="1">
        <v>0</v>
      </c>
      <c r="BU476" s="1">
        <v>0</v>
      </c>
      <c r="BV476" s="8"/>
      <c r="BW476" s="39">
        <f t="shared" si="86"/>
        <v>0</v>
      </c>
      <c r="BX476" s="17">
        <f t="shared" si="87"/>
        <v>0</v>
      </c>
      <c r="BY476" s="11">
        <f t="shared" si="88"/>
        <v>0</v>
      </c>
      <c r="BZ476" s="12">
        <f t="shared" si="81"/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J476" s="1">
        <v>0</v>
      </c>
      <c r="CK476" s="1">
        <v>0</v>
      </c>
      <c r="CL476" s="8"/>
      <c r="CM476" s="8">
        <f t="shared" si="89"/>
        <v>0</v>
      </c>
      <c r="CN476" s="1">
        <v>0</v>
      </c>
      <c r="CO476" s="1">
        <v>0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  <c r="CW476" s="1">
        <v>0</v>
      </c>
      <c r="CX476" s="1">
        <v>0</v>
      </c>
      <c r="CY476" s="8"/>
      <c r="CZ476" s="8">
        <f t="shared" si="90"/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I476" s="1">
        <v>0</v>
      </c>
      <c r="DJ476" s="1">
        <v>0</v>
      </c>
      <c r="DK476" s="1">
        <v>0</v>
      </c>
      <c r="DL476" s="8"/>
      <c r="DM476" s="8">
        <f t="shared" si="91"/>
        <v>0</v>
      </c>
    </row>
    <row r="477" spans="1:117" x14ac:dyDescent="0.2">
      <c r="A477" s="26" t="s">
        <v>4</v>
      </c>
      <c r="B477" s="27" t="s">
        <v>5</v>
      </c>
      <c r="C477" s="28"/>
      <c r="D477" s="27" t="s">
        <v>273</v>
      </c>
      <c r="E477" s="27" t="s">
        <v>261</v>
      </c>
      <c r="F477" s="27" t="s">
        <v>258</v>
      </c>
      <c r="G477" s="28" t="s">
        <v>287</v>
      </c>
      <c r="H477" s="28">
        <v>19042</v>
      </c>
      <c r="I477" s="29" t="s">
        <v>600</v>
      </c>
      <c r="J477" s="32">
        <v>0</v>
      </c>
      <c r="K477" s="6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8"/>
      <c r="W477" s="35">
        <f t="shared" si="82"/>
        <v>0</v>
      </c>
      <c r="X477" s="6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8"/>
      <c r="AJ477" s="35">
        <f t="shared" si="83"/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U477" s="1">
        <v>0</v>
      </c>
      <c r="AV477" s="8"/>
      <c r="AW477" s="35">
        <f t="shared" si="84"/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>
        <v>0</v>
      </c>
      <c r="BI477" s="8"/>
      <c r="BJ477" s="35">
        <f t="shared" si="85"/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>
        <v>0</v>
      </c>
      <c r="BU477" s="1">
        <v>0</v>
      </c>
      <c r="BV477" s="8"/>
      <c r="BW477" s="39">
        <f t="shared" si="86"/>
        <v>0</v>
      </c>
      <c r="BX477" s="17">
        <f t="shared" si="87"/>
        <v>0</v>
      </c>
      <c r="BY477" s="11">
        <f t="shared" si="88"/>
        <v>0</v>
      </c>
      <c r="BZ477" s="12">
        <f t="shared" si="81"/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I477" s="1">
        <v>0</v>
      </c>
      <c r="CJ477" s="1">
        <v>0</v>
      </c>
      <c r="CK477" s="1">
        <v>0</v>
      </c>
      <c r="CL477" s="8"/>
      <c r="CM477" s="8">
        <f t="shared" si="89"/>
        <v>0</v>
      </c>
      <c r="CN477" s="1">
        <v>0</v>
      </c>
      <c r="CO477" s="1">
        <v>0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>
        <v>0</v>
      </c>
      <c r="CX477" s="1">
        <v>0</v>
      </c>
      <c r="CY477" s="8"/>
      <c r="CZ477" s="8">
        <f t="shared" si="90"/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0</v>
      </c>
      <c r="DJ477" s="1">
        <v>0</v>
      </c>
      <c r="DK477" s="1">
        <v>0</v>
      </c>
      <c r="DL477" s="8"/>
      <c r="DM477" s="8">
        <f t="shared" si="91"/>
        <v>0</v>
      </c>
    </row>
    <row r="478" spans="1:117" x14ac:dyDescent="0.2">
      <c r="A478" s="26" t="s">
        <v>4</v>
      </c>
      <c r="B478" s="27" t="s">
        <v>5</v>
      </c>
      <c r="C478" s="28"/>
      <c r="D478" s="27" t="s">
        <v>273</v>
      </c>
      <c r="E478" s="27" t="s">
        <v>261</v>
      </c>
      <c r="F478" s="27" t="s">
        <v>258</v>
      </c>
      <c r="G478" s="28" t="s">
        <v>302</v>
      </c>
      <c r="H478" s="28">
        <v>19076</v>
      </c>
      <c r="I478" s="29" t="s">
        <v>601</v>
      </c>
      <c r="J478" s="32">
        <v>0</v>
      </c>
      <c r="K478" s="6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8"/>
      <c r="W478" s="35">
        <f t="shared" si="82"/>
        <v>0</v>
      </c>
      <c r="X478" s="6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8"/>
      <c r="AJ478" s="35">
        <f t="shared" si="83"/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8"/>
      <c r="AW478" s="35">
        <f t="shared" si="84"/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0</v>
      </c>
      <c r="BI478" s="8"/>
      <c r="BJ478" s="35">
        <f t="shared" si="85"/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>
        <v>0</v>
      </c>
      <c r="BU478" s="1">
        <v>0</v>
      </c>
      <c r="BV478" s="8"/>
      <c r="BW478" s="39">
        <f t="shared" si="86"/>
        <v>0</v>
      </c>
      <c r="BX478" s="17">
        <f t="shared" si="87"/>
        <v>0</v>
      </c>
      <c r="BY478" s="11">
        <f t="shared" si="88"/>
        <v>0</v>
      </c>
      <c r="BZ478" s="12">
        <f t="shared" si="81"/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>
        <v>0</v>
      </c>
      <c r="CJ478" s="1">
        <v>0</v>
      </c>
      <c r="CK478" s="1">
        <v>0</v>
      </c>
      <c r="CL478" s="8"/>
      <c r="CM478" s="8">
        <f t="shared" si="89"/>
        <v>0</v>
      </c>
      <c r="CN478" s="1">
        <v>0</v>
      </c>
      <c r="CO478" s="1">
        <v>0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W478" s="1">
        <v>0</v>
      </c>
      <c r="CX478" s="1">
        <v>0</v>
      </c>
      <c r="CY478" s="8"/>
      <c r="CZ478" s="8">
        <f t="shared" si="90"/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1">
        <v>0</v>
      </c>
      <c r="DJ478" s="1">
        <v>0</v>
      </c>
      <c r="DK478" s="1">
        <v>0</v>
      </c>
      <c r="DL478" s="8"/>
      <c r="DM478" s="8">
        <f t="shared" si="91"/>
        <v>0</v>
      </c>
    </row>
    <row r="479" spans="1:117" x14ac:dyDescent="0.2">
      <c r="A479" s="26" t="s">
        <v>4</v>
      </c>
      <c r="B479" s="27" t="s">
        <v>5</v>
      </c>
      <c r="C479" s="28"/>
      <c r="D479" s="27" t="s">
        <v>273</v>
      </c>
      <c r="E479" s="27" t="s">
        <v>261</v>
      </c>
      <c r="F479" s="27" t="s">
        <v>258</v>
      </c>
      <c r="G479" s="28" t="s">
        <v>302</v>
      </c>
      <c r="H479" s="28">
        <v>19210</v>
      </c>
      <c r="I479" s="29" t="s">
        <v>602</v>
      </c>
      <c r="J479" s="32">
        <v>0</v>
      </c>
      <c r="K479" s="6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8"/>
      <c r="W479" s="35">
        <f t="shared" si="82"/>
        <v>0</v>
      </c>
      <c r="X479" s="6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8"/>
      <c r="AJ479" s="35">
        <f t="shared" si="83"/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8"/>
      <c r="AW479" s="35">
        <f t="shared" si="84"/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0</v>
      </c>
      <c r="BI479" s="8"/>
      <c r="BJ479" s="35">
        <f t="shared" si="85"/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>
        <v>0</v>
      </c>
      <c r="BT479" s="1">
        <v>0</v>
      </c>
      <c r="BU479" s="1">
        <v>0</v>
      </c>
      <c r="BV479" s="8"/>
      <c r="BW479" s="39">
        <f t="shared" si="86"/>
        <v>0</v>
      </c>
      <c r="BX479" s="17">
        <f t="shared" si="87"/>
        <v>0</v>
      </c>
      <c r="BY479" s="11">
        <f t="shared" si="88"/>
        <v>0</v>
      </c>
      <c r="BZ479" s="12">
        <f t="shared" si="81"/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0</v>
      </c>
      <c r="CJ479" s="1">
        <v>0</v>
      </c>
      <c r="CK479" s="1">
        <v>0</v>
      </c>
      <c r="CL479" s="8"/>
      <c r="CM479" s="8">
        <f t="shared" si="89"/>
        <v>0</v>
      </c>
      <c r="CN479" s="1">
        <v>0</v>
      </c>
      <c r="CO479" s="1">
        <v>0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1">
        <v>0</v>
      </c>
      <c r="CW479" s="1">
        <v>0</v>
      </c>
      <c r="CX479" s="1">
        <v>0</v>
      </c>
      <c r="CY479" s="8"/>
      <c r="CZ479" s="8">
        <f t="shared" si="90"/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>
        <v>0</v>
      </c>
      <c r="DI479" s="1">
        <v>0</v>
      </c>
      <c r="DJ479" s="1">
        <v>0</v>
      </c>
      <c r="DK479" s="1">
        <v>0</v>
      </c>
      <c r="DL479" s="8"/>
      <c r="DM479" s="8">
        <f t="shared" si="91"/>
        <v>0</v>
      </c>
    </row>
    <row r="480" spans="1:117" x14ac:dyDescent="0.2">
      <c r="A480" s="26" t="s">
        <v>4</v>
      </c>
      <c r="B480" s="27" t="s">
        <v>5</v>
      </c>
      <c r="C480" s="28"/>
      <c r="D480" s="27" t="s">
        <v>273</v>
      </c>
      <c r="E480" s="27" t="s">
        <v>261</v>
      </c>
      <c r="F480" s="27" t="s">
        <v>258</v>
      </c>
      <c r="G480" s="28" t="s">
        <v>267</v>
      </c>
      <c r="H480" s="28">
        <v>19316</v>
      </c>
      <c r="I480" s="29" t="s">
        <v>603</v>
      </c>
      <c r="J480" s="32">
        <v>0</v>
      </c>
      <c r="K480" s="6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8"/>
      <c r="W480" s="35">
        <f t="shared" si="82"/>
        <v>0</v>
      </c>
      <c r="X480" s="6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8"/>
      <c r="AJ480" s="35">
        <f t="shared" si="83"/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8"/>
      <c r="AW480" s="35">
        <f t="shared" si="84"/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1">
        <v>0</v>
      </c>
      <c r="BI480" s="8"/>
      <c r="BJ480" s="35">
        <f t="shared" si="85"/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S480" s="1">
        <v>0</v>
      </c>
      <c r="BT480" s="1">
        <v>0</v>
      </c>
      <c r="BU480" s="1">
        <v>0</v>
      </c>
      <c r="BV480" s="8"/>
      <c r="BW480" s="39">
        <f t="shared" si="86"/>
        <v>0</v>
      </c>
      <c r="BX480" s="17">
        <f t="shared" si="87"/>
        <v>0</v>
      </c>
      <c r="BY480" s="11">
        <f t="shared" si="88"/>
        <v>0</v>
      </c>
      <c r="BZ480" s="12">
        <f t="shared" si="81"/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>
        <v>0</v>
      </c>
      <c r="CK480" s="1">
        <v>0</v>
      </c>
      <c r="CL480" s="8"/>
      <c r="CM480" s="8">
        <f t="shared" si="89"/>
        <v>0</v>
      </c>
      <c r="CN480" s="1">
        <v>0</v>
      </c>
      <c r="CO480" s="1">
        <v>0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1">
        <v>0</v>
      </c>
      <c r="CW480" s="1">
        <v>0</v>
      </c>
      <c r="CX480" s="1">
        <v>0</v>
      </c>
      <c r="CY480" s="8"/>
      <c r="CZ480" s="8">
        <f t="shared" si="90"/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>
        <v>0</v>
      </c>
      <c r="DI480" s="1">
        <v>0</v>
      </c>
      <c r="DJ480" s="1">
        <v>0</v>
      </c>
      <c r="DK480" s="1">
        <v>0</v>
      </c>
      <c r="DL480" s="8"/>
      <c r="DM480" s="8">
        <f t="shared" si="91"/>
        <v>0</v>
      </c>
    </row>
    <row r="481" spans="1:117" x14ac:dyDescent="0.2">
      <c r="A481" s="26" t="s">
        <v>4</v>
      </c>
      <c r="B481" s="27" t="s">
        <v>5</v>
      </c>
      <c r="C481" s="28"/>
      <c r="D481" s="27" t="s">
        <v>273</v>
      </c>
      <c r="E481" s="27" t="s">
        <v>261</v>
      </c>
      <c r="F481" s="27" t="s">
        <v>258</v>
      </c>
      <c r="G481" s="28" t="s">
        <v>287</v>
      </c>
      <c r="H481" s="28">
        <v>19433</v>
      </c>
      <c r="I481" s="29" t="s">
        <v>604</v>
      </c>
      <c r="J481" s="32">
        <v>0</v>
      </c>
      <c r="K481" s="6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8"/>
      <c r="W481" s="35">
        <f t="shared" si="82"/>
        <v>0</v>
      </c>
      <c r="X481" s="6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8"/>
      <c r="AJ481" s="35">
        <f t="shared" si="83"/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8"/>
      <c r="AW481" s="35">
        <f t="shared" si="84"/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>
        <v>0</v>
      </c>
      <c r="BI481" s="8"/>
      <c r="BJ481" s="35">
        <f t="shared" si="85"/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U481" s="1">
        <v>0</v>
      </c>
      <c r="BV481" s="8"/>
      <c r="BW481" s="39">
        <f t="shared" si="86"/>
        <v>0</v>
      </c>
      <c r="BX481" s="17">
        <f t="shared" si="87"/>
        <v>0</v>
      </c>
      <c r="BY481" s="11">
        <f t="shared" si="88"/>
        <v>0</v>
      </c>
      <c r="BZ481" s="12">
        <f t="shared" si="81"/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>
        <v>0</v>
      </c>
      <c r="CJ481" s="1">
        <v>0</v>
      </c>
      <c r="CK481" s="1">
        <v>0</v>
      </c>
      <c r="CL481" s="8"/>
      <c r="CM481" s="8">
        <f t="shared" si="89"/>
        <v>0</v>
      </c>
      <c r="CN481" s="1">
        <v>0</v>
      </c>
      <c r="CO481" s="1">
        <v>0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1">
        <v>0</v>
      </c>
      <c r="CW481" s="1">
        <v>0</v>
      </c>
      <c r="CX481" s="1">
        <v>0</v>
      </c>
      <c r="CY481" s="8"/>
      <c r="CZ481" s="8">
        <f t="shared" si="90"/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>
        <v>0</v>
      </c>
      <c r="DJ481" s="1">
        <v>0</v>
      </c>
      <c r="DK481" s="1">
        <v>0</v>
      </c>
      <c r="DL481" s="8"/>
      <c r="DM481" s="8">
        <f t="shared" si="91"/>
        <v>0</v>
      </c>
    </row>
    <row r="482" spans="1:117" x14ac:dyDescent="0.2">
      <c r="A482" s="26" t="s">
        <v>4</v>
      </c>
      <c r="B482" s="27" t="s">
        <v>5</v>
      </c>
      <c r="C482" s="28"/>
      <c r="D482" s="27" t="s">
        <v>273</v>
      </c>
      <c r="E482" s="27" t="s">
        <v>261</v>
      </c>
      <c r="F482" s="27" t="s">
        <v>258</v>
      </c>
      <c r="G482" s="28" t="s">
        <v>287</v>
      </c>
      <c r="H482" s="28">
        <v>19494</v>
      </c>
      <c r="I482" s="29" t="s">
        <v>605</v>
      </c>
      <c r="J482" s="32">
        <v>0</v>
      </c>
      <c r="K482" s="6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8"/>
      <c r="W482" s="35">
        <f t="shared" si="82"/>
        <v>0</v>
      </c>
      <c r="X482" s="6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8"/>
      <c r="AJ482" s="35">
        <f t="shared" si="83"/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8"/>
      <c r="AW482" s="35">
        <f t="shared" si="84"/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>
        <v>0</v>
      </c>
      <c r="BI482" s="8"/>
      <c r="BJ482" s="35">
        <f t="shared" si="85"/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T482" s="1">
        <v>0</v>
      </c>
      <c r="BU482" s="1">
        <v>0</v>
      </c>
      <c r="BV482" s="8"/>
      <c r="BW482" s="39">
        <f t="shared" si="86"/>
        <v>0</v>
      </c>
      <c r="BX482" s="17">
        <f t="shared" si="87"/>
        <v>0</v>
      </c>
      <c r="BY482" s="11">
        <f t="shared" si="88"/>
        <v>0</v>
      </c>
      <c r="BZ482" s="12">
        <f t="shared" si="81"/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I482" s="1">
        <v>0</v>
      </c>
      <c r="CJ482" s="1">
        <v>0</v>
      </c>
      <c r="CK482" s="1">
        <v>0</v>
      </c>
      <c r="CL482" s="8"/>
      <c r="CM482" s="8">
        <f t="shared" si="89"/>
        <v>0</v>
      </c>
      <c r="CN482" s="1">
        <v>0</v>
      </c>
      <c r="CO482" s="1">
        <v>0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>
        <v>0</v>
      </c>
      <c r="CW482" s="1">
        <v>0</v>
      </c>
      <c r="CX482" s="1">
        <v>0</v>
      </c>
      <c r="CY482" s="8"/>
      <c r="CZ482" s="8">
        <f t="shared" si="90"/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1">
        <v>0</v>
      </c>
      <c r="DJ482" s="1">
        <v>0</v>
      </c>
      <c r="DK482" s="1">
        <v>0</v>
      </c>
      <c r="DL482" s="8"/>
      <c r="DM482" s="8">
        <f t="shared" si="91"/>
        <v>0</v>
      </c>
    </row>
    <row r="483" spans="1:117" x14ac:dyDescent="0.2">
      <c r="A483" s="26" t="s">
        <v>4</v>
      </c>
      <c r="B483" s="27" t="s">
        <v>5</v>
      </c>
      <c r="C483" s="28"/>
      <c r="D483" s="27" t="s">
        <v>273</v>
      </c>
      <c r="E483" s="27" t="s">
        <v>261</v>
      </c>
      <c r="F483" s="27" t="s">
        <v>258</v>
      </c>
      <c r="G483" s="28" t="s">
        <v>287</v>
      </c>
      <c r="H483" s="28">
        <v>19513</v>
      </c>
      <c r="I483" s="29" t="s">
        <v>606</v>
      </c>
      <c r="J483" s="32">
        <v>0</v>
      </c>
      <c r="K483" s="6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8"/>
      <c r="W483" s="35">
        <f t="shared" si="82"/>
        <v>0</v>
      </c>
      <c r="X483" s="6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8"/>
      <c r="AJ483" s="35">
        <f t="shared" si="83"/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>
        <v>0</v>
      </c>
      <c r="AV483" s="8"/>
      <c r="AW483" s="35">
        <f t="shared" si="84"/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1">
        <v>0</v>
      </c>
      <c r="BI483" s="8"/>
      <c r="BJ483" s="35">
        <f t="shared" si="85"/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>
        <v>0</v>
      </c>
      <c r="BT483" s="1">
        <v>0</v>
      </c>
      <c r="BU483" s="1">
        <v>0</v>
      </c>
      <c r="BV483" s="8"/>
      <c r="BW483" s="39">
        <f t="shared" si="86"/>
        <v>0</v>
      </c>
      <c r="BX483" s="17">
        <f t="shared" si="87"/>
        <v>0</v>
      </c>
      <c r="BY483" s="11">
        <f t="shared" si="88"/>
        <v>0</v>
      </c>
      <c r="BZ483" s="12">
        <f t="shared" si="81"/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I483" s="1">
        <v>0</v>
      </c>
      <c r="CJ483" s="1">
        <v>0</v>
      </c>
      <c r="CK483" s="1">
        <v>0</v>
      </c>
      <c r="CL483" s="8"/>
      <c r="CM483" s="8">
        <f t="shared" si="89"/>
        <v>0</v>
      </c>
      <c r="CN483" s="1">
        <v>0</v>
      </c>
      <c r="CO483" s="1">
        <v>0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>
        <v>0</v>
      </c>
      <c r="CW483" s="1">
        <v>0</v>
      </c>
      <c r="CX483" s="1">
        <v>0</v>
      </c>
      <c r="CY483" s="8"/>
      <c r="CZ483" s="8">
        <f t="shared" si="90"/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H483" s="1">
        <v>0</v>
      </c>
      <c r="DI483" s="1">
        <v>0</v>
      </c>
      <c r="DJ483" s="1">
        <v>0</v>
      </c>
      <c r="DK483" s="1">
        <v>0</v>
      </c>
      <c r="DL483" s="8"/>
      <c r="DM483" s="8">
        <f t="shared" si="91"/>
        <v>0</v>
      </c>
    </row>
    <row r="484" spans="1:117" x14ac:dyDescent="0.2">
      <c r="A484" s="26" t="s">
        <v>4</v>
      </c>
      <c r="B484" s="27" t="s">
        <v>5</v>
      </c>
      <c r="C484" s="28"/>
      <c r="D484" s="27" t="s">
        <v>273</v>
      </c>
      <c r="E484" s="27" t="s">
        <v>261</v>
      </c>
      <c r="F484" s="27" t="s">
        <v>258</v>
      </c>
      <c r="G484" s="28" t="s">
        <v>287</v>
      </c>
      <c r="H484" s="28">
        <v>19654</v>
      </c>
      <c r="I484" s="29" t="s">
        <v>607</v>
      </c>
      <c r="J484" s="32">
        <v>0</v>
      </c>
      <c r="K484" s="6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8"/>
      <c r="W484" s="35">
        <f t="shared" si="82"/>
        <v>0</v>
      </c>
      <c r="X484" s="6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8"/>
      <c r="AJ484" s="35">
        <f t="shared" si="83"/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1">
        <v>0</v>
      </c>
      <c r="AV484" s="8"/>
      <c r="AW484" s="35">
        <f t="shared" si="84"/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>
        <v>0</v>
      </c>
      <c r="BI484" s="8"/>
      <c r="BJ484" s="35">
        <f t="shared" si="85"/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T484" s="1">
        <v>0</v>
      </c>
      <c r="BU484" s="1">
        <v>0</v>
      </c>
      <c r="BV484" s="8"/>
      <c r="BW484" s="39">
        <f t="shared" si="86"/>
        <v>0</v>
      </c>
      <c r="BX484" s="17">
        <f t="shared" si="87"/>
        <v>0</v>
      </c>
      <c r="BY484" s="11">
        <f t="shared" si="88"/>
        <v>0</v>
      </c>
      <c r="BZ484" s="12">
        <f t="shared" si="81"/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>
        <v>0</v>
      </c>
      <c r="CJ484" s="1">
        <v>0</v>
      </c>
      <c r="CK484" s="1">
        <v>0</v>
      </c>
      <c r="CL484" s="8"/>
      <c r="CM484" s="8">
        <f t="shared" si="89"/>
        <v>0</v>
      </c>
      <c r="CN484" s="1">
        <v>0</v>
      </c>
      <c r="CO484" s="1">
        <v>0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W484" s="1">
        <v>0</v>
      </c>
      <c r="CX484" s="1">
        <v>0</v>
      </c>
      <c r="CY484" s="8"/>
      <c r="CZ484" s="8">
        <f t="shared" si="90"/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1">
        <v>0</v>
      </c>
      <c r="DJ484" s="1">
        <v>0</v>
      </c>
      <c r="DK484" s="1">
        <v>0</v>
      </c>
      <c r="DL484" s="8"/>
      <c r="DM484" s="8">
        <f t="shared" si="91"/>
        <v>0</v>
      </c>
    </row>
    <row r="485" spans="1:117" x14ac:dyDescent="0.2">
      <c r="A485" s="26" t="s">
        <v>4</v>
      </c>
      <c r="B485" s="27" t="s">
        <v>5</v>
      </c>
      <c r="C485" s="28"/>
      <c r="D485" s="27" t="s">
        <v>273</v>
      </c>
      <c r="E485" s="27" t="s">
        <v>261</v>
      </c>
      <c r="F485" s="27" t="s">
        <v>258</v>
      </c>
      <c r="G485" s="28" t="s">
        <v>287</v>
      </c>
      <c r="H485" s="28">
        <v>19655</v>
      </c>
      <c r="I485" s="29" t="s">
        <v>608</v>
      </c>
      <c r="J485" s="32">
        <v>0</v>
      </c>
      <c r="K485" s="6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8"/>
      <c r="W485" s="35">
        <f t="shared" si="82"/>
        <v>0</v>
      </c>
      <c r="X485" s="6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8"/>
      <c r="AJ485" s="35">
        <f t="shared" si="83"/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U485" s="1">
        <v>0</v>
      </c>
      <c r="AV485" s="8"/>
      <c r="AW485" s="35">
        <f t="shared" si="84"/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>
        <v>0</v>
      </c>
      <c r="BI485" s="8"/>
      <c r="BJ485" s="35">
        <f t="shared" si="85"/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>
        <v>0</v>
      </c>
      <c r="BT485" s="1">
        <v>0</v>
      </c>
      <c r="BU485" s="1">
        <v>0</v>
      </c>
      <c r="BV485" s="8"/>
      <c r="BW485" s="39">
        <f t="shared" si="86"/>
        <v>0</v>
      </c>
      <c r="BX485" s="17">
        <f t="shared" si="87"/>
        <v>0</v>
      </c>
      <c r="BY485" s="11">
        <f t="shared" si="88"/>
        <v>0</v>
      </c>
      <c r="BZ485" s="12">
        <f t="shared" si="81"/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I485" s="1">
        <v>0</v>
      </c>
      <c r="CJ485" s="1">
        <v>0</v>
      </c>
      <c r="CK485" s="1">
        <v>0</v>
      </c>
      <c r="CL485" s="8"/>
      <c r="CM485" s="8">
        <f t="shared" si="89"/>
        <v>0</v>
      </c>
      <c r="CN485" s="1">
        <v>0</v>
      </c>
      <c r="CO485" s="1">
        <v>0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  <c r="CW485" s="1">
        <v>0</v>
      </c>
      <c r="CX485" s="1">
        <v>0</v>
      </c>
      <c r="CY485" s="8"/>
      <c r="CZ485" s="8">
        <f t="shared" si="90"/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1">
        <v>0</v>
      </c>
      <c r="DJ485" s="1">
        <v>0</v>
      </c>
      <c r="DK485" s="1">
        <v>0</v>
      </c>
      <c r="DL485" s="8"/>
      <c r="DM485" s="8">
        <f t="shared" si="91"/>
        <v>0</v>
      </c>
    </row>
    <row r="486" spans="1:117" x14ac:dyDescent="0.2">
      <c r="A486" s="26" t="s">
        <v>4</v>
      </c>
      <c r="B486" s="27" t="s">
        <v>5</v>
      </c>
      <c r="C486" s="28"/>
      <c r="D486" s="27" t="s">
        <v>273</v>
      </c>
      <c r="E486" s="27" t="s">
        <v>261</v>
      </c>
      <c r="F486" s="27" t="s">
        <v>258</v>
      </c>
      <c r="G486" s="28" t="s">
        <v>287</v>
      </c>
      <c r="H486" s="28">
        <v>19692</v>
      </c>
      <c r="I486" s="29" t="s">
        <v>609</v>
      </c>
      <c r="J486" s="32">
        <v>0</v>
      </c>
      <c r="K486" s="6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8"/>
      <c r="W486" s="35">
        <f t="shared" si="82"/>
        <v>0</v>
      </c>
      <c r="X486" s="6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8"/>
      <c r="AJ486" s="35">
        <f t="shared" si="83"/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1">
        <v>0</v>
      </c>
      <c r="AV486" s="8"/>
      <c r="AW486" s="35">
        <f t="shared" si="84"/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H486" s="1">
        <v>0</v>
      </c>
      <c r="BI486" s="8"/>
      <c r="BJ486" s="35">
        <f t="shared" si="85"/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>
        <v>0</v>
      </c>
      <c r="BQ486" s="1">
        <v>0</v>
      </c>
      <c r="BR486" s="1">
        <v>0</v>
      </c>
      <c r="BS486" s="1">
        <v>0</v>
      </c>
      <c r="BT486" s="1">
        <v>0</v>
      </c>
      <c r="BU486" s="1">
        <v>0</v>
      </c>
      <c r="BV486" s="8"/>
      <c r="BW486" s="39">
        <f t="shared" si="86"/>
        <v>0</v>
      </c>
      <c r="BX486" s="17">
        <f t="shared" si="87"/>
        <v>0</v>
      </c>
      <c r="BY486" s="11">
        <f t="shared" si="88"/>
        <v>0</v>
      </c>
      <c r="BZ486" s="12">
        <f t="shared" si="81"/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I486" s="1">
        <v>0</v>
      </c>
      <c r="CJ486" s="1">
        <v>0</v>
      </c>
      <c r="CK486" s="1">
        <v>0</v>
      </c>
      <c r="CL486" s="8"/>
      <c r="CM486" s="8">
        <f t="shared" si="89"/>
        <v>0</v>
      </c>
      <c r="CN486" s="1">
        <v>0</v>
      </c>
      <c r="CO486" s="1">
        <v>0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1">
        <v>0</v>
      </c>
      <c r="CW486" s="1">
        <v>0</v>
      </c>
      <c r="CX486" s="1">
        <v>0</v>
      </c>
      <c r="CY486" s="8"/>
      <c r="CZ486" s="8">
        <f t="shared" si="90"/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I486" s="1">
        <v>0</v>
      </c>
      <c r="DJ486" s="1">
        <v>0</v>
      </c>
      <c r="DK486" s="1">
        <v>0</v>
      </c>
      <c r="DL486" s="8"/>
      <c r="DM486" s="8">
        <f t="shared" si="91"/>
        <v>0</v>
      </c>
    </row>
    <row r="487" spans="1:117" x14ac:dyDescent="0.2">
      <c r="A487" s="26" t="s">
        <v>4</v>
      </c>
      <c r="B487" s="27" t="s">
        <v>5</v>
      </c>
      <c r="C487" s="28"/>
      <c r="D487" s="27" t="s">
        <v>273</v>
      </c>
      <c r="E487" s="27" t="s">
        <v>261</v>
      </c>
      <c r="F487" s="27" t="s">
        <v>258</v>
      </c>
      <c r="G487" s="28" t="s">
        <v>287</v>
      </c>
      <c r="H487" s="28">
        <v>19809</v>
      </c>
      <c r="I487" s="29" t="s">
        <v>610</v>
      </c>
      <c r="J487" s="32">
        <v>0</v>
      </c>
      <c r="K487" s="6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8"/>
      <c r="W487" s="35">
        <f t="shared" si="82"/>
        <v>0</v>
      </c>
      <c r="X487" s="6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8"/>
      <c r="AJ487" s="35">
        <f t="shared" si="83"/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0</v>
      </c>
      <c r="AV487" s="8"/>
      <c r="AW487" s="35">
        <f t="shared" si="84"/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1">
        <v>0</v>
      </c>
      <c r="BI487" s="8"/>
      <c r="BJ487" s="35">
        <f t="shared" si="85"/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>
        <v>0</v>
      </c>
      <c r="BT487" s="1">
        <v>0</v>
      </c>
      <c r="BU487" s="1">
        <v>0</v>
      </c>
      <c r="BV487" s="8"/>
      <c r="BW487" s="39">
        <f t="shared" si="86"/>
        <v>0</v>
      </c>
      <c r="BX487" s="17">
        <f t="shared" si="87"/>
        <v>0</v>
      </c>
      <c r="BY487" s="11">
        <f t="shared" si="88"/>
        <v>0</v>
      </c>
      <c r="BZ487" s="12">
        <f t="shared" si="81"/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I487" s="1">
        <v>0</v>
      </c>
      <c r="CJ487" s="1">
        <v>0</v>
      </c>
      <c r="CK487" s="1">
        <v>0</v>
      </c>
      <c r="CL487" s="8"/>
      <c r="CM487" s="8">
        <f t="shared" si="89"/>
        <v>0</v>
      </c>
      <c r="CN487" s="1">
        <v>0</v>
      </c>
      <c r="CO487" s="1">
        <v>0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1">
        <v>0</v>
      </c>
      <c r="CW487" s="1">
        <v>0</v>
      </c>
      <c r="CX487" s="1">
        <v>0</v>
      </c>
      <c r="CY487" s="8"/>
      <c r="CZ487" s="8">
        <f t="shared" si="90"/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I487" s="1">
        <v>0</v>
      </c>
      <c r="DJ487" s="1">
        <v>0</v>
      </c>
      <c r="DK487" s="1">
        <v>0</v>
      </c>
      <c r="DL487" s="8"/>
      <c r="DM487" s="8">
        <f t="shared" si="91"/>
        <v>0</v>
      </c>
    </row>
    <row r="488" spans="1:117" x14ac:dyDescent="0.2">
      <c r="A488" s="26" t="s">
        <v>4</v>
      </c>
      <c r="B488" s="27" t="s">
        <v>5</v>
      </c>
      <c r="C488" s="28"/>
      <c r="D488" s="27" t="s">
        <v>273</v>
      </c>
      <c r="E488" s="27" t="s">
        <v>261</v>
      </c>
      <c r="F488" s="27" t="s">
        <v>258</v>
      </c>
      <c r="G488" s="28" t="s">
        <v>287</v>
      </c>
      <c r="H488" s="28">
        <v>19810</v>
      </c>
      <c r="I488" s="29" t="s">
        <v>610</v>
      </c>
      <c r="J488" s="32">
        <v>0</v>
      </c>
      <c r="K488" s="6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8"/>
      <c r="W488" s="35">
        <f t="shared" si="82"/>
        <v>0</v>
      </c>
      <c r="X488" s="6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8"/>
      <c r="AJ488" s="35">
        <f t="shared" si="83"/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>
        <v>0</v>
      </c>
      <c r="AV488" s="8"/>
      <c r="AW488" s="35">
        <f t="shared" si="84"/>
        <v>0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H488" s="1">
        <v>0</v>
      </c>
      <c r="BI488" s="8"/>
      <c r="BJ488" s="35">
        <f t="shared" si="85"/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>
        <v>0</v>
      </c>
      <c r="BT488" s="1">
        <v>0</v>
      </c>
      <c r="BU488" s="1">
        <v>0</v>
      </c>
      <c r="BV488" s="8"/>
      <c r="BW488" s="39">
        <f t="shared" si="86"/>
        <v>0</v>
      </c>
      <c r="BX488" s="17">
        <f t="shared" si="87"/>
        <v>0</v>
      </c>
      <c r="BY488" s="11">
        <f t="shared" si="88"/>
        <v>0</v>
      </c>
      <c r="BZ488" s="12">
        <f t="shared" si="81"/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I488" s="1">
        <v>0</v>
      </c>
      <c r="CJ488" s="1">
        <v>0</v>
      </c>
      <c r="CK488" s="1">
        <v>0</v>
      </c>
      <c r="CL488" s="8"/>
      <c r="CM488" s="8">
        <f t="shared" si="89"/>
        <v>0</v>
      </c>
      <c r="CN488" s="1">
        <v>0</v>
      </c>
      <c r="CO488" s="1">
        <v>0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1">
        <v>0</v>
      </c>
      <c r="CW488" s="1">
        <v>0</v>
      </c>
      <c r="CX488" s="1">
        <v>0</v>
      </c>
      <c r="CY488" s="8"/>
      <c r="CZ488" s="8">
        <f t="shared" si="90"/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1">
        <v>0</v>
      </c>
      <c r="DJ488" s="1">
        <v>0</v>
      </c>
      <c r="DK488" s="1">
        <v>0</v>
      </c>
      <c r="DL488" s="8"/>
      <c r="DM488" s="8">
        <f t="shared" si="91"/>
        <v>0</v>
      </c>
    </row>
    <row r="489" spans="1:117" x14ac:dyDescent="0.2">
      <c r="A489" s="26" t="s">
        <v>4</v>
      </c>
      <c r="B489" s="27" t="s">
        <v>15</v>
      </c>
      <c r="C489" s="28"/>
      <c r="D489" s="27" t="s">
        <v>273</v>
      </c>
      <c r="E489" s="27" t="s">
        <v>261</v>
      </c>
      <c r="F489" s="27" t="s">
        <v>258</v>
      </c>
      <c r="G489" s="28" t="s">
        <v>287</v>
      </c>
      <c r="H489" s="28">
        <v>19874</v>
      </c>
      <c r="I489" s="29" t="s">
        <v>611</v>
      </c>
      <c r="J489" s="32">
        <v>0</v>
      </c>
      <c r="K489" s="6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8"/>
      <c r="W489" s="35">
        <f t="shared" si="82"/>
        <v>0</v>
      </c>
      <c r="X489" s="6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8"/>
      <c r="AJ489" s="35">
        <f t="shared" si="83"/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1">
        <v>0</v>
      </c>
      <c r="AV489" s="8"/>
      <c r="AW489" s="35">
        <f t="shared" si="84"/>
        <v>0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1">
        <v>0</v>
      </c>
      <c r="BI489" s="8"/>
      <c r="BJ489" s="35">
        <f t="shared" si="85"/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>
        <v>0</v>
      </c>
      <c r="BT489" s="1">
        <v>0</v>
      </c>
      <c r="BU489" s="1">
        <v>0</v>
      </c>
      <c r="BV489" s="8"/>
      <c r="BW489" s="39">
        <f t="shared" si="86"/>
        <v>0</v>
      </c>
      <c r="BX489" s="17">
        <f t="shared" si="87"/>
        <v>0</v>
      </c>
      <c r="BY489" s="11">
        <f t="shared" si="88"/>
        <v>0</v>
      </c>
      <c r="BZ489" s="12">
        <f t="shared" si="81"/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I489" s="1">
        <v>0</v>
      </c>
      <c r="CJ489" s="1">
        <v>0</v>
      </c>
      <c r="CK489" s="1">
        <v>0</v>
      </c>
      <c r="CL489" s="8"/>
      <c r="CM489" s="8">
        <f t="shared" si="89"/>
        <v>0</v>
      </c>
      <c r="CN489" s="1">
        <v>0</v>
      </c>
      <c r="CO489" s="1">
        <v>0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1">
        <v>0</v>
      </c>
      <c r="CW489" s="1">
        <v>0</v>
      </c>
      <c r="CX489" s="1">
        <v>0</v>
      </c>
      <c r="CY489" s="8"/>
      <c r="CZ489" s="8">
        <f t="shared" si="90"/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1">
        <v>0</v>
      </c>
      <c r="DJ489" s="1">
        <v>0</v>
      </c>
      <c r="DK489" s="1">
        <v>0</v>
      </c>
      <c r="DL489" s="8"/>
      <c r="DM489" s="8">
        <f t="shared" si="91"/>
        <v>0</v>
      </c>
    </row>
    <row r="490" spans="1:117" x14ac:dyDescent="0.2">
      <c r="A490" s="26" t="s">
        <v>4</v>
      </c>
      <c r="B490" s="27" t="s">
        <v>28</v>
      </c>
      <c r="C490" s="28"/>
      <c r="D490" s="27" t="s">
        <v>273</v>
      </c>
      <c r="E490" s="27" t="s">
        <v>261</v>
      </c>
      <c r="F490" s="27" t="s">
        <v>258</v>
      </c>
      <c r="G490" s="28" t="s">
        <v>287</v>
      </c>
      <c r="H490" s="28">
        <v>20114</v>
      </c>
      <c r="I490" s="29" t="s">
        <v>612</v>
      </c>
      <c r="J490" s="32">
        <v>0</v>
      </c>
      <c r="K490" s="6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8"/>
      <c r="W490" s="35">
        <f t="shared" si="82"/>
        <v>0</v>
      </c>
      <c r="X490" s="6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8"/>
      <c r="AJ490" s="35">
        <f t="shared" si="83"/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>
        <v>0</v>
      </c>
      <c r="AV490" s="8"/>
      <c r="AW490" s="35">
        <f t="shared" si="84"/>
        <v>0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1">
        <v>0</v>
      </c>
      <c r="BI490" s="8"/>
      <c r="BJ490" s="35">
        <f t="shared" si="85"/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>
        <v>0</v>
      </c>
      <c r="BT490" s="1">
        <v>0</v>
      </c>
      <c r="BU490" s="1">
        <v>0</v>
      </c>
      <c r="BV490" s="8"/>
      <c r="BW490" s="39">
        <f t="shared" si="86"/>
        <v>0</v>
      </c>
      <c r="BX490" s="17">
        <f t="shared" si="87"/>
        <v>0</v>
      </c>
      <c r="BY490" s="11">
        <f t="shared" si="88"/>
        <v>0</v>
      </c>
      <c r="BZ490" s="12">
        <f t="shared" si="81"/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>
        <v>0</v>
      </c>
      <c r="CJ490" s="1">
        <v>0</v>
      </c>
      <c r="CK490" s="1">
        <v>0</v>
      </c>
      <c r="CL490" s="8"/>
      <c r="CM490" s="8">
        <f t="shared" si="89"/>
        <v>0</v>
      </c>
      <c r="CN490" s="1">
        <v>0</v>
      </c>
      <c r="CO490" s="1">
        <v>0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V490" s="1">
        <v>0</v>
      </c>
      <c r="CW490" s="1">
        <v>0</v>
      </c>
      <c r="CX490" s="1">
        <v>0</v>
      </c>
      <c r="CY490" s="8"/>
      <c r="CZ490" s="8">
        <f t="shared" si="90"/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I490" s="1">
        <v>0</v>
      </c>
      <c r="DJ490" s="1">
        <v>0</v>
      </c>
      <c r="DK490" s="1">
        <v>0</v>
      </c>
      <c r="DL490" s="8"/>
      <c r="DM490" s="8">
        <f t="shared" si="91"/>
        <v>0</v>
      </c>
    </row>
    <row r="491" spans="1:117" x14ac:dyDescent="0.2">
      <c r="A491" s="26" t="s">
        <v>13</v>
      </c>
      <c r="B491" s="27" t="s">
        <v>14</v>
      </c>
      <c r="C491" s="28">
        <v>0</v>
      </c>
      <c r="D491" s="27" t="s">
        <v>273</v>
      </c>
      <c r="E491" s="27" t="s">
        <v>3</v>
      </c>
      <c r="F491" s="27" t="s">
        <v>273</v>
      </c>
      <c r="G491" s="28" t="s">
        <v>284</v>
      </c>
      <c r="H491" s="28">
        <v>20274</v>
      </c>
      <c r="I491" s="29" t="s">
        <v>285</v>
      </c>
      <c r="J491" s="32">
        <v>0</v>
      </c>
      <c r="K491" s="6">
        <v>3</v>
      </c>
      <c r="L491" s="1">
        <v>1</v>
      </c>
      <c r="M491" s="1">
        <v>0</v>
      </c>
      <c r="N491" s="1">
        <v>4</v>
      </c>
      <c r="O491" s="1">
        <v>4</v>
      </c>
      <c r="P491" s="1">
        <v>7</v>
      </c>
      <c r="Q491" s="1">
        <v>2</v>
      </c>
      <c r="R491" s="1">
        <v>2</v>
      </c>
      <c r="S491" s="1">
        <v>4</v>
      </c>
      <c r="T491" s="1">
        <v>6</v>
      </c>
      <c r="U491" s="1">
        <v>0</v>
      </c>
      <c r="V491" s="8"/>
      <c r="W491" s="35">
        <f t="shared" si="82"/>
        <v>33</v>
      </c>
      <c r="X491" s="6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8"/>
      <c r="AJ491" s="35">
        <f t="shared" si="83"/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>
        <v>0</v>
      </c>
      <c r="AV491" s="8"/>
      <c r="AW491" s="35">
        <f t="shared" si="84"/>
        <v>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1">
        <v>0</v>
      </c>
      <c r="BI491" s="8"/>
      <c r="BJ491" s="35">
        <f t="shared" si="85"/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>
        <v>0</v>
      </c>
      <c r="BT491" s="1">
        <v>0</v>
      </c>
      <c r="BU491" s="1">
        <v>0</v>
      </c>
      <c r="BV491" s="8"/>
      <c r="BW491" s="39">
        <f t="shared" si="86"/>
        <v>0</v>
      </c>
      <c r="BX491" s="17">
        <f t="shared" si="87"/>
        <v>0</v>
      </c>
      <c r="BY491" s="11">
        <f t="shared" si="88"/>
        <v>0</v>
      </c>
      <c r="BZ491" s="12">
        <f t="shared" si="81"/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I491" s="1">
        <v>0</v>
      </c>
      <c r="CJ491" s="1">
        <v>0</v>
      </c>
      <c r="CK491" s="1">
        <v>0</v>
      </c>
      <c r="CL491" s="8"/>
      <c r="CM491" s="8">
        <f t="shared" si="89"/>
        <v>0</v>
      </c>
      <c r="CN491" s="1">
        <v>0</v>
      </c>
      <c r="CO491" s="1">
        <v>0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  <c r="CW491" s="1">
        <v>0</v>
      </c>
      <c r="CX491" s="1">
        <v>0</v>
      </c>
      <c r="CY491" s="8"/>
      <c r="CZ491" s="8">
        <f t="shared" si="90"/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1">
        <v>0</v>
      </c>
      <c r="DJ491" s="1">
        <v>0</v>
      </c>
      <c r="DK491" s="1">
        <v>0</v>
      </c>
      <c r="DL491" s="8"/>
      <c r="DM491" s="8">
        <f t="shared" si="91"/>
        <v>0</v>
      </c>
    </row>
    <row r="492" spans="1:117" x14ac:dyDescent="0.2">
      <c r="A492" s="26" t="s">
        <v>13</v>
      </c>
      <c r="B492" s="27" t="s">
        <v>14</v>
      </c>
      <c r="C492" s="28"/>
      <c r="D492" s="27" t="s">
        <v>273</v>
      </c>
      <c r="E492" s="27" t="s">
        <v>261</v>
      </c>
      <c r="F492" s="27" t="s">
        <v>258</v>
      </c>
      <c r="G492" s="28" t="s">
        <v>287</v>
      </c>
      <c r="H492" s="28">
        <v>20369</v>
      </c>
      <c r="I492" s="29" t="s">
        <v>613</v>
      </c>
      <c r="J492" s="32">
        <v>0</v>
      </c>
      <c r="K492" s="6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8"/>
      <c r="W492" s="35">
        <f t="shared" si="82"/>
        <v>0</v>
      </c>
      <c r="X492" s="6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8"/>
      <c r="AJ492" s="35">
        <f t="shared" si="83"/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0</v>
      </c>
      <c r="AU492" s="1">
        <v>0</v>
      </c>
      <c r="AV492" s="8"/>
      <c r="AW492" s="35">
        <f t="shared" si="84"/>
        <v>0</v>
      </c>
      <c r="AX492" s="1">
        <v>0</v>
      </c>
      <c r="AY492" s="1">
        <v>0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0</v>
      </c>
      <c r="BG492" s="1">
        <v>0</v>
      </c>
      <c r="BH492" s="1">
        <v>0</v>
      </c>
      <c r="BI492" s="8"/>
      <c r="BJ492" s="35">
        <f t="shared" si="85"/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1">
        <v>0</v>
      </c>
      <c r="BQ492" s="1">
        <v>0</v>
      </c>
      <c r="BR492" s="1">
        <v>0</v>
      </c>
      <c r="BS492" s="1">
        <v>0</v>
      </c>
      <c r="BT492" s="1">
        <v>0</v>
      </c>
      <c r="BU492" s="1">
        <v>0</v>
      </c>
      <c r="BV492" s="8"/>
      <c r="BW492" s="39">
        <f t="shared" si="86"/>
        <v>0</v>
      </c>
      <c r="BX492" s="17">
        <f t="shared" si="87"/>
        <v>0</v>
      </c>
      <c r="BY492" s="11">
        <f t="shared" si="88"/>
        <v>0</v>
      </c>
      <c r="BZ492" s="12">
        <f t="shared" si="81"/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I492" s="1">
        <v>0</v>
      </c>
      <c r="CJ492" s="1">
        <v>0</v>
      </c>
      <c r="CK492" s="1">
        <v>0</v>
      </c>
      <c r="CL492" s="8"/>
      <c r="CM492" s="8">
        <f t="shared" si="89"/>
        <v>0</v>
      </c>
      <c r="CN492" s="1">
        <v>0</v>
      </c>
      <c r="CO492" s="1">
        <v>0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V492" s="1">
        <v>0</v>
      </c>
      <c r="CW492" s="1">
        <v>0</v>
      </c>
      <c r="CX492" s="1">
        <v>0</v>
      </c>
      <c r="CY492" s="8"/>
      <c r="CZ492" s="8">
        <f t="shared" si="90"/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I492" s="1">
        <v>0</v>
      </c>
      <c r="DJ492" s="1">
        <v>0</v>
      </c>
      <c r="DK492" s="1">
        <v>0</v>
      </c>
      <c r="DL492" s="8"/>
      <c r="DM492" s="8">
        <f t="shared" si="91"/>
        <v>0</v>
      </c>
    </row>
    <row r="493" spans="1:117" x14ac:dyDescent="0.2">
      <c r="A493" s="26" t="s">
        <v>4</v>
      </c>
      <c r="B493" s="27" t="s">
        <v>5</v>
      </c>
      <c r="C493" s="28"/>
      <c r="D493" s="27" t="s">
        <v>273</v>
      </c>
      <c r="E493" s="27" t="s">
        <v>261</v>
      </c>
      <c r="F493" s="27" t="s">
        <v>258</v>
      </c>
      <c r="G493" s="28" t="s">
        <v>287</v>
      </c>
      <c r="H493" s="28">
        <v>20475</v>
      </c>
      <c r="I493" s="29" t="s">
        <v>614</v>
      </c>
      <c r="J493" s="32">
        <v>0</v>
      </c>
      <c r="K493" s="6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8"/>
      <c r="W493" s="35">
        <f t="shared" si="82"/>
        <v>0</v>
      </c>
      <c r="X493" s="6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8"/>
      <c r="AJ493" s="35">
        <f t="shared" si="83"/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1">
        <v>0</v>
      </c>
      <c r="AV493" s="8"/>
      <c r="AW493" s="35">
        <f t="shared" si="84"/>
        <v>0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1">
        <v>0</v>
      </c>
      <c r="BI493" s="8"/>
      <c r="BJ493" s="35">
        <f t="shared" si="85"/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T493" s="1">
        <v>0</v>
      </c>
      <c r="BU493" s="1">
        <v>0</v>
      </c>
      <c r="BV493" s="8"/>
      <c r="BW493" s="39">
        <f t="shared" si="86"/>
        <v>0</v>
      </c>
      <c r="BX493" s="17">
        <f t="shared" si="87"/>
        <v>0</v>
      </c>
      <c r="BY493" s="11">
        <f t="shared" si="88"/>
        <v>0</v>
      </c>
      <c r="BZ493" s="12">
        <f t="shared" si="81"/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I493" s="1">
        <v>0</v>
      </c>
      <c r="CJ493" s="1">
        <v>0</v>
      </c>
      <c r="CK493" s="1">
        <v>0</v>
      </c>
      <c r="CL493" s="8"/>
      <c r="CM493" s="8">
        <f t="shared" si="89"/>
        <v>0</v>
      </c>
      <c r="CN493" s="1">
        <v>0</v>
      </c>
      <c r="CO493" s="1">
        <v>0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1">
        <v>0</v>
      </c>
      <c r="CW493" s="1">
        <v>0</v>
      </c>
      <c r="CX493" s="1">
        <v>0</v>
      </c>
      <c r="CY493" s="8"/>
      <c r="CZ493" s="8">
        <f t="shared" si="90"/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1">
        <v>0</v>
      </c>
      <c r="DJ493" s="1">
        <v>0</v>
      </c>
      <c r="DK493" s="1">
        <v>0</v>
      </c>
      <c r="DL493" s="8"/>
      <c r="DM493" s="8">
        <f t="shared" si="91"/>
        <v>0</v>
      </c>
    </row>
    <row r="494" spans="1:117" x14ac:dyDescent="0.2">
      <c r="A494" s="26" t="s">
        <v>4</v>
      </c>
      <c r="B494" s="27" t="s">
        <v>5</v>
      </c>
      <c r="C494" s="28">
        <v>0</v>
      </c>
      <c r="D494" s="27" t="s">
        <v>273</v>
      </c>
      <c r="E494" s="27" t="s">
        <v>261</v>
      </c>
      <c r="F494" s="27" t="s">
        <v>258</v>
      </c>
      <c r="G494" s="28" t="s">
        <v>269</v>
      </c>
      <c r="H494" s="28">
        <v>20543</v>
      </c>
      <c r="I494" s="29" t="s">
        <v>615</v>
      </c>
      <c r="J494" s="32">
        <v>0</v>
      </c>
      <c r="K494" s="6">
        <v>4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8"/>
      <c r="W494" s="35">
        <f t="shared" si="82"/>
        <v>4</v>
      </c>
      <c r="X494" s="6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8"/>
      <c r="AJ494" s="35">
        <f t="shared" si="83"/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>
        <v>0</v>
      </c>
      <c r="AV494" s="8"/>
      <c r="AW494" s="35">
        <f t="shared" si="84"/>
        <v>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1">
        <v>0</v>
      </c>
      <c r="BI494" s="8"/>
      <c r="BJ494" s="35">
        <f t="shared" si="85"/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>
        <v>0</v>
      </c>
      <c r="BT494" s="1">
        <v>0</v>
      </c>
      <c r="BU494" s="1">
        <v>0</v>
      </c>
      <c r="BV494" s="8"/>
      <c r="BW494" s="39">
        <f t="shared" si="86"/>
        <v>0</v>
      </c>
      <c r="BX494" s="17">
        <f t="shared" si="87"/>
        <v>0</v>
      </c>
      <c r="BY494" s="11">
        <f t="shared" si="88"/>
        <v>0</v>
      </c>
      <c r="BZ494" s="12">
        <f t="shared" si="81"/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>
        <v>0</v>
      </c>
      <c r="CJ494" s="1">
        <v>0</v>
      </c>
      <c r="CK494" s="1">
        <v>0</v>
      </c>
      <c r="CL494" s="8"/>
      <c r="CM494" s="8">
        <f t="shared" si="89"/>
        <v>0</v>
      </c>
      <c r="CN494" s="1">
        <v>0</v>
      </c>
      <c r="CO494" s="1">
        <v>0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1">
        <v>0</v>
      </c>
      <c r="CW494" s="1">
        <v>0</v>
      </c>
      <c r="CX494" s="1">
        <v>0</v>
      </c>
      <c r="CY494" s="8"/>
      <c r="CZ494" s="8">
        <f t="shared" si="90"/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>
        <v>0</v>
      </c>
      <c r="DI494" s="1">
        <v>0</v>
      </c>
      <c r="DJ494" s="1">
        <v>0</v>
      </c>
      <c r="DK494" s="1">
        <v>0</v>
      </c>
      <c r="DL494" s="8"/>
      <c r="DM494" s="8">
        <f t="shared" si="91"/>
        <v>0</v>
      </c>
    </row>
    <row r="495" spans="1:117" x14ac:dyDescent="0.2">
      <c r="A495" s="26" t="s">
        <v>4</v>
      </c>
      <c r="B495" s="27" t="s">
        <v>16</v>
      </c>
      <c r="C495" s="28"/>
      <c r="D495" s="27" t="s">
        <v>273</v>
      </c>
      <c r="E495" s="27" t="s">
        <v>273</v>
      </c>
      <c r="F495" s="27" t="s">
        <v>258</v>
      </c>
      <c r="G495" s="28" t="s">
        <v>287</v>
      </c>
      <c r="H495" s="28">
        <v>20633</v>
      </c>
      <c r="I495" s="29" t="s">
        <v>616</v>
      </c>
      <c r="J495" s="32">
        <v>0</v>
      </c>
      <c r="K495" s="6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8"/>
      <c r="W495" s="35">
        <f t="shared" si="82"/>
        <v>0</v>
      </c>
      <c r="X495" s="6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8"/>
      <c r="AJ495" s="35">
        <f t="shared" si="83"/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0</v>
      </c>
      <c r="AU495" s="1">
        <v>0</v>
      </c>
      <c r="AV495" s="8"/>
      <c r="AW495" s="35">
        <f t="shared" si="84"/>
        <v>0</v>
      </c>
      <c r="AX495" s="1">
        <v>0</v>
      </c>
      <c r="AY495" s="1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0</v>
      </c>
      <c r="BG495" s="1">
        <v>0</v>
      </c>
      <c r="BH495" s="1">
        <v>0</v>
      </c>
      <c r="BI495" s="8"/>
      <c r="BJ495" s="35">
        <f t="shared" si="85"/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S495" s="1">
        <v>0</v>
      </c>
      <c r="BT495" s="1">
        <v>0</v>
      </c>
      <c r="BU495" s="1">
        <v>0</v>
      </c>
      <c r="BV495" s="8"/>
      <c r="BW495" s="39">
        <f t="shared" si="86"/>
        <v>0</v>
      </c>
      <c r="BX495" s="17">
        <f t="shared" si="87"/>
        <v>0</v>
      </c>
      <c r="BY495" s="11">
        <f t="shared" si="88"/>
        <v>0</v>
      </c>
      <c r="BZ495" s="12">
        <f t="shared" si="81"/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0</v>
      </c>
      <c r="CG495" s="1">
        <v>0</v>
      </c>
      <c r="CH495" s="1">
        <v>0</v>
      </c>
      <c r="CI495" s="1">
        <v>0</v>
      </c>
      <c r="CJ495" s="1">
        <v>0</v>
      </c>
      <c r="CK495" s="1">
        <v>0</v>
      </c>
      <c r="CL495" s="8"/>
      <c r="CM495" s="8">
        <f t="shared" si="89"/>
        <v>0</v>
      </c>
      <c r="CN495" s="1">
        <v>0</v>
      </c>
      <c r="CO495" s="1">
        <v>0</v>
      </c>
      <c r="CP495" s="1">
        <v>0</v>
      </c>
      <c r="CQ495" s="1">
        <v>0</v>
      </c>
      <c r="CR495" s="1">
        <v>0</v>
      </c>
      <c r="CS495" s="1">
        <v>0</v>
      </c>
      <c r="CT495" s="1">
        <v>0</v>
      </c>
      <c r="CU495" s="1">
        <v>0</v>
      </c>
      <c r="CV495" s="1">
        <v>0</v>
      </c>
      <c r="CW495" s="1">
        <v>0</v>
      </c>
      <c r="CX495" s="1">
        <v>0</v>
      </c>
      <c r="CY495" s="8"/>
      <c r="CZ495" s="8">
        <f t="shared" si="90"/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1">
        <v>0</v>
      </c>
      <c r="DJ495" s="1">
        <v>0</v>
      </c>
      <c r="DK495" s="1">
        <v>0</v>
      </c>
      <c r="DL495" s="8"/>
      <c r="DM495" s="8">
        <f t="shared" si="91"/>
        <v>0</v>
      </c>
    </row>
    <row r="496" spans="1:117" x14ac:dyDescent="0.2">
      <c r="A496" s="26" t="s">
        <v>4</v>
      </c>
      <c r="B496" s="27" t="s">
        <v>5</v>
      </c>
      <c r="C496" s="28"/>
      <c r="D496" s="27" t="s">
        <v>273</v>
      </c>
      <c r="E496" s="27" t="s">
        <v>261</v>
      </c>
      <c r="F496" s="27" t="s">
        <v>258</v>
      </c>
      <c r="G496" s="28" t="s">
        <v>287</v>
      </c>
      <c r="H496" s="28">
        <v>20717</v>
      </c>
      <c r="I496" s="29" t="s">
        <v>617</v>
      </c>
      <c r="J496" s="32">
        <v>0</v>
      </c>
      <c r="K496" s="6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8"/>
      <c r="W496" s="35">
        <f t="shared" si="82"/>
        <v>0</v>
      </c>
      <c r="X496" s="6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8"/>
      <c r="AJ496" s="35">
        <f t="shared" si="83"/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1">
        <v>0</v>
      </c>
      <c r="AV496" s="8"/>
      <c r="AW496" s="35">
        <f t="shared" si="84"/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1">
        <v>0</v>
      </c>
      <c r="BI496" s="8"/>
      <c r="BJ496" s="35">
        <f t="shared" si="85"/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T496" s="1">
        <v>0</v>
      </c>
      <c r="BU496" s="1">
        <v>0</v>
      </c>
      <c r="BV496" s="8"/>
      <c r="BW496" s="39">
        <f t="shared" si="86"/>
        <v>0</v>
      </c>
      <c r="BX496" s="17">
        <f t="shared" si="87"/>
        <v>0</v>
      </c>
      <c r="BY496" s="11">
        <f t="shared" si="88"/>
        <v>0</v>
      </c>
      <c r="BZ496" s="12">
        <f t="shared" si="81"/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I496" s="1">
        <v>0</v>
      </c>
      <c r="CJ496" s="1">
        <v>0</v>
      </c>
      <c r="CK496" s="1">
        <v>0</v>
      </c>
      <c r="CL496" s="8"/>
      <c r="CM496" s="8">
        <f t="shared" si="89"/>
        <v>0</v>
      </c>
      <c r="CN496" s="1">
        <v>0</v>
      </c>
      <c r="CO496" s="1">
        <v>0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V496" s="1">
        <v>0</v>
      </c>
      <c r="CW496" s="1">
        <v>0</v>
      </c>
      <c r="CX496" s="1">
        <v>0</v>
      </c>
      <c r="CY496" s="8"/>
      <c r="CZ496" s="8">
        <f t="shared" si="90"/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1">
        <v>0</v>
      </c>
      <c r="DJ496" s="1">
        <v>0</v>
      </c>
      <c r="DK496" s="1">
        <v>0</v>
      </c>
      <c r="DL496" s="8"/>
      <c r="DM496" s="8">
        <f t="shared" si="91"/>
        <v>0</v>
      </c>
    </row>
    <row r="497" spans="1:117" x14ac:dyDescent="0.2">
      <c r="A497" s="26" t="s">
        <v>4</v>
      </c>
      <c r="B497" s="27" t="s">
        <v>28</v>
      </c>
      <c r="C497" s="28"/>
      <c r="D497" s="27" t="s">
        <v>273</v>
      </c>
      <c r="E497" s="27" t="s">
        <v>261</v>
      </c>
      <c r="F497" s="27" t="s">
        <v>258</v>
      </c>
      <c r="G497" s="28" t="s">
        <v>287</v>
      </c>
      <c r="H497" s="28">
        <v>20821</v>
      </c>
      <c r="I497" s="29" t="s">
        <v>618</v>
      </c>
      <c r="J497" s="32">
        <v>0</v>
      </c>
      <c r="K497" s="6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8"/>
      <c r="W497" s="35">
        <f t="shared" si="82"/>
        <v>0</v>
      </c>
      <c r="X497" s="6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8"/>
      <c r="AJ497" s="35">
        <f t="shared" si="83"/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8"/>
      <c r="AW497" s="35">
        <f t="shared" si="84"/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>
        <v>0</v>
      </c>
      <c r="BI497" s="8"/>
      <c r="BJ497" s="35">
        <f t="shared" si="85"/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>
        <v>0</v>
      </c>
      <c r="BU497" s="1">
        <v>0</v>
      </c>
      <c r="BV497" s="8"/>
      <c r="BW497" s="39">
        <f t="shared" si="86"/>
        <v>0</v>
      </c>
      <c r="BX497" s="17">
        <f t="shared" si="87"/>
        <v>0</v>
      </c>
      <c r="BY497" s="11">
        <f t="shared" si="88"/>
        <v>0</v>
      </c>
      <c r="BZ497" s="12">
        <f t="shared" si="81"/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0</v>
      </c>
      <c r="CJ497" s="1">
        <v>0</v>
      </c>
      <c r="CK497" s="1">
        <v>0</v>
      </c>
      <c r="CL497" s="8"/>
      <c r="CM497" s="8">
        <f t="shared" si="89"/>
        <v>0</v>
      </c>
      <c r="CN497" s="1">
        <v>0</v>
      </c>
      <c r="CO497" s="1">
        <v>0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  <c r="CW497" s="1">
        <v>0</v>
      </c>
      <c r="CX497" s="1">
        <v>0</v>
      </c>
      <c r="CY497" s="8"/>
      <c r="CZ497" s="8">
        <f t="shared" si="90"/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1">
        <v>0</v>
      </c>
      <c r="DJ497" s="1">
        <v>0</v>
      </c>
      <c r="DK497" s="1">
        <v>0</v>
      </c>
      <c r="DL497" s="8"/>
      <c r="DM497" s="8">
        <f t="shared" si="91"/>
        <v>0</v>
      </c>
    </row>
    <row r="498" spans="1:117" x14ac:dyDescent="0.2">
      <c r="A498" s="26" t="s">
        <v>3</v>
      </c>
      <c r="B498" s="27" t="s">
        <v>84</v>
      </c>
      <c r="C498" s="28"/>
      <c r="D498" s="27" t="s">
        <v>273</v>
      </c>
      <c r="E498" s="27" t="s">
        <v>261</v>
      </c>
      <c r="F498" s="27" t="s">
        <v>258</v>
      </c>
      <c r="G498" s="28" t="s">
        <v>287</v>
      </c>
      <c r="H498" s="28">
        <v>20830</v>
      </c>
      <c r="I498" s="29" t="s">
        <v>619</v>
      </c>
      <c r="J498" s="32">
        <v>0</v>
      </c>
      <c r="K498" s="6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8"/>
      <c r="W498" s="35">
        <f t="shared" si="82"/>
        <v>0</v>
      </c>
      <c r="X498" s="6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8"/>
      <c r="AJ498" s="35">
        <f t="shared" si="83"/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>
        <v>0</v>
      </c>
      <c r="AV498" s="8"/>
      <c r="AW498" s="35">
        <f t="shared" si="84"/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>
        <v>0</v>
      </c>
      <c r="BI498" s="8"/>
      <c r="BJ498" s="35">
        <f t="shared" si="85"/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>
        <v>0</v>
      </c>
      <c r="BT498" s="1">
        <v>0</v>
      </c>
      <c r="BU498" s="1">
        <v>0</v>
      </c>
      <c r="BV498" s="8"/>
      <c r="BW498" s="39">
        <f t="shared" si="86"/>
        <v>0</v>
      </c>
      <c r="BX498" s="17">
        <f t="shared" si="87"/>
        <v>0</v>
      </c>
      <c r="BY498" s="11">
        <f t="shared" si="88"/>
        <v>0</v>
      </c>
      <c r="BZ498" s="12">
        <f t="shared" si="81"/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I498" s="1">
        <v>0</v>
      </c>
      <c r="CJ498" s="1">
        <v>0</v>
      </c>
      <c r="CK498" s="1">
        <v>0</v>
      </c>
      <c r="CL498" s="8"/>
      <c r="CM498" s="8">
        <f t="shared" si="89"/>
        <v>0</v>
      </c>
      <c r="CN498" s="1">
        <v>0</v>
      </c>
      <c r="CO498" s="1">
        <v>0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  <c r="CW498" s="1">
        <v>0</v>
      </c>
      <c r="CX498" s="1">
        <v>0</v>
      </c>
      <c r="CY498" s="8"/>
      <c r="CZ498" s="8">
        <f t="shared" si="90"/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1">
        <v>0</v>
      </c>
      <c r="DJ498" s="1">
        <v>0</v>
      </c>
      <c r="DK498" s="1">
        <v>0</v>
      </c>
      <c r="DL498" s="8"/>
      <c r="DM498" s="8">
        <f t="shared" si="91"/>
        <v>0</v>
      </c>
    </row>
    <row r="499" spans="1:117" x14ac:dyDescent="0.2">
      <c r="A499" s="26" t="s">
        <v>4</v>
      </c>
      <c r="B499" s="27" t="s">
        <v>5</v>
      </c>
      <c r="C499" s="28"/>
      <c r="D499" s="27" t="s">
        <v>273</v>
      </c>
      <c r="E499" s="27" t="s">
        <v>261</v>
      </c>
      <c r="F499" s="27" t="s">
        <v>258</v>
      </c>
      <c r="G499" s="28" t="s">
        <v>287</v>
      </c>
      <c r="H499" s="28">
        <v>20912</v>
      </c>
      <c r="I499" s="29" t="s">
        <v>620</v>
      </c>
      <c r="J499" s="32">
        <v>0</v>
      </c>
      <c r="K499" s="6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8"/>
      <c r="W499" s="35">
        <f t="shared" si="82"/>
        <v>0</v>
      </c>
      <c r="X499" s="6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8"/>
      <c r="AJ499" s="35">
        <f t="shared" si="83"/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1">
        <v>0</v>
      </c>
      <c r="AV499" s="8"/>
      <c r="AW499" s="35">
        <f t="shared" si="84"/>
        <v>0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1">
        <v>0</v>
      </c>
      <c r="BI499" s="8"/>
      <c r="BJ499" s="35">
        <f t="shared" si="85"/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S499" s="1">
        <v>0</v>
      </c>
      <c r="BT499" s="1">
        <v>0</v>
      </c>
      <c r="BU499" s="1">
        <v>0</v>
      </c>
      <c r="BV499" s="8"/>
      <c r="BW499" s="39">
        <f t="shared" si="86"/>
        <v>0</v>
      </c>
      <c r="BX499" s="17">
        <f t="shared" si="87"/>
        <v>0</v>
      </c>
      <c r="BY499" s="11">
        <f t="shared" si="88"/>
        <v>0</v>
      </c>
      <c r="BZ499" s="12">
        <f t="shared" si="81"/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I499" s="1">
        <v>0</v>
      </c>
      <c r="CJ499" s="1">
        <v>0</v>
      </c>
      <c r="CK499" s="1">
        <v>0</v>
      </c>
      <c r="CL499" s="8"/>
      <c r="CM499" s="8">
        <f t="shared" si="89"/>
        <v>0</v>
      </c>
      <c r="CN499" s="1">
        <v>0</v>
      </c>
      <c r="CO499" s="1">
        <v>0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1">
        <v>0</v>
      </c>
      <c r="CW499" s="1">
        <v>0</v>
      </c>
      <c r="CX499" s="1">
        <v>0</v>
      </c>
      <c r="CY499" s="8"/>
      <c r="CZ499" s="8">
        <f t="shared" si="90"/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I499" s="1">
        <v>0</v>
      </c>
      <c r="DJ499" s="1">
        <v>0</v>
      </c>
      <c r="DK499" s="1">
        <v>0</v>
      </c>
      <c r="DL499" s="8"/>
      <c r="DM499" s="8">
        <f t="shared" si="91"/>
        <v>0</v>
      </c>
    </row>
    <row r="500" spans="1:117" x14ac:dyDescent="0.2">
      <c r="A500" s="26" t="s">
        <v>73</v>
      </c>
      <c r="B500" s="27" t="s">
        <v>73</v>
      </c>
      <c r="C500" s="28">
        <v>0</v>
      </c>
      <c r="D500" s="27" t="s">
        <v>273</v>
      </c>
      <c r="E500" s="27" t="s">
        <v>3</v>
      </c>
      <c r="F500" s="27" t="s">
        <v>273</v>
      </c>
      <c r="G500" s="28" t="s">
        <v>302</v>
      </c>
      <c r="H500" s="28">
        <v>21032</v>
      </c>
      <c r="I500" s="29" t="s">
        <v>621</v>
      </c>
      <c r="J500" s="32">
        <v>0</v>
      </c>
      <c r="K500" s="6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8"/>
      <c r="W500" s="35">
        <f t="shared" si="82"/>
        <v>0</v>
      </c>
      <c r="X500" s="6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8"/>
      <c r="AJ500" s="35">
        <f t="shared" si="83"/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U500" s="1">
        <v>0</v>
      </c>
      <c r="AV500" s="8"/>
      <c r="AW500" s="35">
        <f t="shared" si="84"/>
        <v>0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>
        <v>0</v>
      </c>
      <c r="BI500" s="8"/>
      <c r="BJ500" s="35">
        <f t="shared" si="85"/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>
        <v>0</v>
      </c>
      <c r="BU500" s="1">
        <v>0</v>
      </c>
      <c r="BV500" s="8"/>
      <c r="BW500" s="39">
        <f t="shared" si="86"/>
        <v>0</v>
      </c>
      <c r="BX500" s="17">
        <f t="shared" si="87"/>
        <v>0</v>
      </c>
      <c r="BY500" s="11">
        <f t="shared" si="88"/>
        <v>0</v>
      </c>
      <c r="BZ500" s="12">
        <f t="shared" si="81"/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>
        <v>0</v>
      </c>
      <c r="CJ500" s="1">
        <v>0</v>
      </c>
      <c r="CK500" s="1">
        <v>0</v>
      </c>
      <c r="CL500" s="8"/>
      <c r="CM500" s="8">
        <f t="shared" si="89"/>
        <v>0</v>
      </c>
      <c r="CN500" s="1">
        <v>0</v>
      </c>
      <c r="CO500" s="1">
        <v>0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1">
        <v>0</v>
      </c>
      <c r="CW500" s="1">
        <v>0</v>
      </c>
      <c r="CX500" s="1">
        <v>0</v>
      </c>
      <c r="CY500" s="8"/>
      <c r="CZ500" s="8">
        <f t="shared" si="90"/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>
        <v>0</v>
      </c>
      <c r="DJ500" s="1">
        <v>0</v>
      </c>
      <c r="DK500" s="1">
        <v>0</v>
      </c>
      <c r="DL500" s="8"/>
      <c r="DM500" s="8">
        <f t="shared" si="91"/>
        <v>0</v>
      </c>
    </row>
    <row r="501" spans="1:117" x14ac:dyDescent="0.2">
      <c r="A501" s="26" t="s">
        <v>4</v>
      </c>
      <c r="B501" s="27" t="s">
        <v>5</v>
      </c>
      <c r="C501" s="28"/>
      <c r="D501" s="27" t="s">
        <v>273</v>
      </c>
      <c r="E501" s="27" t="s">
        <v>261</v>
      </c>
      <c r="F501" s="27" t="s">
        <v>258</v>
      </c>
      <c r="G501" s="28" t="s">
        <v>267</v>
      </c>
      <c r="H501" s="28">
        <v>21081</v>
      </c>
      <c r="I501" s="29" t="s">
        <v>622</v>
      </c>
      <c r="J501" s="32">
        <v>0</v>
      </c>
      <c r="K501" s="6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8"/>
      <c r="W501" s="35">
        <f t="shared" si="82"/>
        <v>0</v>
      </c>
      <c r="X501" s="6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8"/>
      <c r="AJ501" s="35">
        <f t="shared" si="83"/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U501" s="1">
        <v>0</v>
      </c>
      <c r="AV501" s="8"/>
      <c r="AW501" s="35">
        <f t="shared" si="84"/>
        <v>0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1">
        <v>0</v>
      </c>
      <c r="BI501" s="8"/>
      <c r="BJ501" s="35">
        <f t="shared" si="85"/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S501" s="1">
        <v>0</v>
      </c>
      <c r="BT501" s="1">
        <v>0</v>
      </c>
      <c r="BU501" s="1">
        <v>0</v>
      </c>
      <c r="BV501" s="8"/>
      <c r="BW501" s="39">
        <f t="shared" si="86"/>
        <v>0</v>
      </c>
      <c r="BX501" s="17">
        <f t="shared" si="87"/>
        <v>0</v>
      </c>
      <c r="BY501" s="11">
        <f t="shared" si="88"/>
        <v>0</v>
      </c>
      <c r="BZ501" s="12">
        <f t="shared" si="81"/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I501" s="1">
        <v>0</v>
      </c>
      <c r="CJ501" s="1">
        <v>0</v>
      </c>
      <c r="CK501" s="1">
        <v>0</v>
      </c>
      <c r="CL501" s="8"/>
      <c r="CM501" s="8">
        <f t="shared" si="89"/>
        <v>0</v>
      </c>
      <c r="CN501" s="1">
        <v>0</v>
      </c>
      <c r="CO501" s="1">
        <v>0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>
        <v>0</v>
      </c>
      <c r="CW501" s="1">
        <v>0</v>
      </c>
      <c r="CX501" s="1">
        <v>0</v>
      </c>
      <c r="CY501" s="8"/>
      <c r="CZ501" s="8">
        <f t="shared" si="90"/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0</v>
      </c>
      <c r="DI501" s="1">
        <v>0</v>
      </c>
      <c r="DJ501" s="1">
        <v>0</v>
      </c>
      <c r="DK501" s="1">
        <v>0</v>
      </c>
      <c r="DL501" s="8"/>
      <c r="DM501" s="8">
        <f t="shared" si="91"/>
        <v>0</v>
      </c>
    </row>
    <row r="502" spans="1:117" x14ac:dyDescent="0.2">
      <c r="A502" s="26" t="s">
        <v>4</v>
      </c>
      <c r="B502" s="27" t="s">
        <v>5</v>
      </c>
      <c r="C502" s="28"/>
      <c r="D502" s="27" t="s">
        <v>273</v>
      </c>
      <c r="E502" s="27" t="s">
        <v>261</v>
      </c>
      <c r="F502" s="27" t="s">
        <v>258</v>
      </c>
      <c r="G502" s="28" t="s">
        <v>287</v>
      </c>
      <c r="H502" s="28">
        <v>21142</v>
      </c>
      <c r="I502" s="29" t="s">
        <v>623</v>
      </c>
      <c r="J502" s="32">
        <v>0</v>
      </c>
      <c r="K502" s="6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8"/>
      <c r="W502" s="35">
        <f t="shared" si="82"/>
        <v>0</v>
      </c>
      <c r="X502" s="6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8"/>
      <c r="AJ502" s="35">
        <f t="shared" si="83"/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1">
        <v>0</v>
      </c>
      <c r="AV502" s="8"/>
      <c r="AW502" s="35">
        <f t="shared" si="84"/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1">
        <v>0</v>
      </c>
      <c r="BI502" s="8"/>
      <c r="BJ502" s="35">
        <f t="shared" si="85"/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S502" s="1">
        <v>0</v>
      </c>
      <c r="BT502" s="1">
        <v>0</v>
      </c>
      <c r="BU502" s="1">
        <v>0</v>
      </c>
      <c r="BV502" s="8"/>
      <c r="BW502" s="39">
        <f t="shared" si="86"/>
        <v>0</v>
      </c>
      <c r="BX502" s="17">
        <f t="shared" si="87"/>
        <v>0</v>
      </c>
      <c r="BY502" s="11">
        <f t="shared" si="88"/>
        <v>0</v>
      </c>
      <c r="BZ502" s="12">
        <f t="shared" si="81"/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>
        <v>0</v>
      </c>
      <c r="CJ502" s="1">
        <v>0</v>
      </c>
      <c r="CK502" s="1">
        <v>0</v>
      </c>
      <c r="CL502" s="8"/>
      <c r="CM502" s="8">
        <f t="shared" si="89"/>
        <v>0</v>
      </c>
      <c r="CN502" s="1">
        <v>0</v>
      </c>
      <c r="CO502" s="1">
        <v>0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1">
        <v>0</v>
      </c>
      <c r="CW502" s="1">
        <v>0</v>
      </c>
      <c r="CX502" s="1">
        <v>0</v>
      </c>
      <c r="CY502" s="8"/>
      <c r="CZ502" s="8">
        <f t="shared" si="90"/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H502" s="1">
        <v>0</v>
      </c>
      <c r="DI502" s="1">
        <v>0</v>
      </c>
      <c r="DJ502" s="1">
        <v>0</v>
      </c>
      <c r="DK502" s="1">
        <v>0</v>
      </c>
      <c r="DL502" s="8"/>
      <c r="DM502" s="8">
        <f t="shared" si="91"/>
        <v>0</v>
      </c>
    </row>
    <row r="503" spans="1:117" x14ac:dyDescent="0.2">
      <c r="A503" s="26" t="s">
        <v>4</v>
      </c>
      <c r="B503" s="27" t="s">
        <v>16</v>
      </c>
      <c r="C503" s="28">
        <v>400</v>
      </c>
      <c r="D503" s="27" t="s">
        <v>296</v>
      </c>
      <c r="E503" s="27" t="s">
        <v>261</v>
      </c>
      <c r="F503" s="27" t="s">
        <v>258</v>
      </c>
      <c r="G503" s="28" t="s">
        <v>287</v>
      </c>
      <c r="H503" s="28">
        <v>21146</v>
      </c>
      <c r="I503" s="29" t="s">
        <v>624</v>
      </c>
      <c r="J503" s="32">
        <v>0</v>
      </c>
      <c r="K503" s="6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8"/>
      <c r="W503" s="35">
        <f t="shared" si="82"/>
        <v>0</v>
      </c>
      <c r="X503" s="6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8"/>
      <c r="AJ503" s="35">
        <f t="shared" si="83"/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8"/>
      <c r="AW503" s="35">
        <f t="shared" si="84"/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1">
        <v>0</v>
      </c>
      <c r="BI503" s="8"/>
      <c r="BJ503" s="35">
        <f t="shared" si="85"/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>
        <v>0</v>
      </c>
      <c r="BT503" s="1">
        <v>0</v>
      </c>
      <c r="BU503" s="1">
        <v>0</v>
      </c>
      <c r="BV503" s="8"/>
      <c r="BW503" s="39">
        <f t="shared" si="86"/>
        <v>0</v>
      </c>
      <c r="BX503" s="17">
        <f t="shared" si="87"/>
        <v>0</v>
      </c>
      <c r="BY503" s="11">
        <f t="shared" si="88"/>
        <v>0</v>
      </c>
      <c r="BZ503" s="12">
        <f t="shared" si="81"/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I503" s="1">
        <v>0</v>
      </c>
      <c r="CJ503" s="1">
        <v>0</v>
      </c>
      <c r="CK503" s="1">
        <v>0</v>
      </c>
      <c r="CL503" s="8"/>
      <c r="CM503" s="8">
        <f t="shared" si="89"/>
        <v>0</v>
      </c>
      <c r="CN503" s="1">
        <v>0</v>
      </c>
      <c r="CO503" s="1">
        <v>0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1">
        <v>0</v>
      </c>
      <c r="CW503" s="1">
        <v>0</v>
      </c>
      <c r="CX503" s="1">
        <v>0</v>
      </c>
      <c r="CY503" s="8"/>
      <c r="CZ503" s="8">
        <f t="shared" si="90"/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1">
        <v>0</v>
      </c>
      <c r="DJ503" s="1">
        <v>0</v>
      </c>
      <c r="DK503" s="1">
        <v>0</v>
      </c>
      <c r="DL503" s="8"/>
      <c r="DM503" s="8">
        <f t="shared" si="91"/>
        <v>0</v>
      </c>
    </row>
    <row r="504" spans="1:117" x14ac:dyDescent="0.2">
      <c r="A504" s="26" t="s">
        <v>73</v>
      </c>
      <c r="B504" s="27" t="s">
        <v>73</v>
      </c>
      <c r="C504" s="28">
        <v>0</v>
      </c>
      <c r="D504" s="27" t="s">
        <v>273</v>
      </c>
      <c r="E504" s="27" t="s">
        <v>261</v>
      </c>
      <c r="F504" s="27" t="s">
        <v>258</v>
      </c>
      <c r="G504" s="28" t="s">
        <v>287</v>
      </c>
      <c r="H504" s="28">
        <v>21196</v>
      </c>
      <c r="I504" s="29" t="s">
        <v>625</v>
      </c>
      <c r="J504" s="32">
        <v>0</v>
      </c>
      <c r="K504" s="6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8"/>
      <c r="W504" s="35">
        <f t="shared" si="82"/>
        <v>0</v>
      </c>
      <c r="X504" s="6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8"/>
      <c r="AJ504" s="35">
        <f t="shared" si="83"/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8"/>
      <c r="AW504" s="35">
        <f t="shared" si="84"/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0</v>
      </c>
      <c r="BI504" s="8"/>
      <c r="BJ504" s="35">
        <f t="shared" si="85"/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T504" s="1">
        <v>0</v>
      </c>
      <c r="BU504" s="1">
        <v>0</v>
      </c>
      <c r="BV504" s="8"/>
      <c r="BW504" s="39">
        <f t="shared" si="86"/>
        <v>0</v>
      </c>
      <c r="BX504" s="17">
        <f t="shared" si="87"/>
        <v>0</v>
      </c>
      <c r="BY504" s="11">
        <f t="shared" si="88"/>
        <v>0</v>
      </c>
      <c r="BZ504" s="12">
        <f t="shared" si="81"/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1">
        <v>0</v>
      </c>
      <c r="CK504" s="1">
        <v>0</v>
      </c>
      <c r="CL504" s="8"/>
      <c r="CM504" s="8">
        <f t="shared" si="89"/>
        <v>0</v>
      </c>
      <c r="CN504" s="1">
        <v>0</v>
      </c>
      <c r="CO504" s="1">
        <v>0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>
        <v>0</v>
      </c>
      <c r="CW504" s="1">
        <v>0</v>
      </c>
      <c r="CX504" s="1">
        <v>0</v>
      </c>
      <c r="CY504" s="8"/>
      <c r="CZ504" s="8">
        <f t="shared" si="90"/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0</v>
      </c>
      <c r="DI504" s="1">
        <v>0</v>
      </c>
      <c r="DJ504" s="1">
        <v>0</v>
      </c>
      <c r="DK504" s="1">
        <v>0</v>
      </c>
      <c r="DL504" s="8"/>
      <c r="DM504" s="8">
        <f t="shared" si="91"/>
        <v>0</v>
      </c>
    </row>
    <row r="505" spans="1:117" x14ac:dyDescent="0.2">
      <c r="A505" s="26" t="s">
        <v>4</v>
      </c>
      <c r="B505" s="27" t="s">
        <v>15</v>
      </c>
      <c r="C505" s="28"/>
      <c r="D505" s="27" t="s">
        <v>273</v>
      </c>
      <c r="E505" s="27" t="s">
        <v>261</v>
      </c>
      <c r="F505" s="27" t="s">
        <v>258</v>
      </c>
      <c r="G505" s="28" t="s">
        <v>302</v>
      </c>
      <c r="H505" s="28">
        <v>21198</v>
      </c>
      <c r="I505" s="29" t="s">
        <v>626</v>
      </c>
      <c r="J505" s="32">
        <v>0</v>
      </c>
      <c r="K505" s="6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8"/>
      <c r="W505" s="35">
        <f t="shared" si="82"/>
        <v>0</v>
      </c>
      <c r="X505" s="6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8"/>
      <c r="AJ505" s="35">
        <f t="shared" si="83"/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1">
        <v>0</v>
      </c>
      <c r="AV505" s="8"/>
      <c r="AW505" s="35">
        <f t="shared" si="84"/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>
        <v>0</v>
      </c>
      <c r="BI505" s="8"/>
      <c r="BJ505" s="35">
        <f t="shared" si="85"/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S505" s="1">
        <v>0</v>
      </c>
      <c r="BT505" s="1">
        <v>0</v>
      </c>
      <c r="BU505" s="1">
        <v>0</v>
      </c>
      <c r="BV505" s="8"/>
      <c r="BW505" s="39">
        <f t="shared" si="86"/>
        <v>0</v>
      </c>
      <c r="BX505" s="17">
        <f t="shared" si="87"/>
        <v>0</v>
      </c>
      <c r="BY505" s="11">
        <f t="shared" si="88"/>
        <v>0</v>
      </c>
      <c r="BZ505" s="12">
        <f t="shared" si="81"/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I505" s="1">
        <v>0</v>
      </c>
      <c r="CJ505" s="1">
        <v>0</v>
      </c>
      <c r="CK505" s="1">
        <v>0</v>
      </c>
      <c r="CL505" s="8"/>
      <c r="CM505" s="8">
        <f t="shared" si="89"/>
        <v>0</v>
      </c>
      <c r="CN505" s="1">
        <v>0</v>
      </c>
      <c r="CO505" s="1">
        <v>0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1">
        <v>0</v>
      </c>
      <c r="CW505" s="1">
        <v>0</v>
      </c>
      <c r="CX505" s="1">
        <v>0</v>
      </c>
      <c r="CY505" s="8"/>
      <c r="CZ505" s="8">
        <f t="shared" si="90"/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I505" s="1">
        <v>0</v>
      </c>
      <c r="DJ505" s="1">
        <v>0</v>
      </c>
      <c r="DK505" s="1">
        <v>0</v>
      </c>
      <c r="DL505" s="8"/>
      <c r="DM505" s="8">
        <f t="shared" si="91"/>
        <v>0</v>
      </c>
    </row>
    <row r="506" spans="1:117" x14ac:dyDescent="0.2">
      <c r="A506" s="26" t="s">
        <v>13</v>
      </c>
      <c r="B506" s="27" t="s">
        <v>14</v>
      </c>
      <c r="C506" s="28"/>
      <c r="D506" s="27" t="s">
        <v>273</v>
      </c>
      <c r="E506" s="27" t="s">
        <v>261</v>
      </c>
      <c r="F506" s="27" t="s">
        <v>258</v>
      </c>
      <c r="G506" s="28" t="s">
        <v>287</v>
      </c>
      <c r="H506" s="28">
        <v>21238</v>
      </c>
      <c r="I506" s="29" t="s">
        <v>627</v>
      </c>
      <c r="J506" s="32">
        <v>0</v>
      </c>
      <c r="K506" s="6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8"/>
      <c r="W506" s="35">
        <f t="shared" si="82"/>
        <v>0</v>
      </c>
      <c r="X506" s="6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8"/>
      <c r="AJ506" s="35">
        <f t="shared" si="83"/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0</v>
      </c>
      <c r="AV506" s="8"/>
      <c r="AW506" s="35">
        <f t="shared" si="84"/>
        <v>0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1">
        <v>0</v>
      </c>
      <c r="BI506" s="8"/>
      <c r="BJ506" s="35">
        <f t="shared" si="85"/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S506" s="1">
        <v>0</v>
      </c>
      <c r="BT506" s="1">
        <v>0</v>
      </c>
      <c r="BU506" s="1">
        <v>0</v>
      </c>
      <c r="BV506" s="8"/>
      <c r="BW506" s="39">
        <f t="shared" si="86"/>
        <v>0</v>
      </c>
      <c r="BX506" s="17">
        <f t="shared" si="87"/>
        <v>0</v>
      </c>
      <c r="BY506" s="11">
        <f t="shared" si="88"/>
        <v>0</v>
      </c>
      <c r="BZ506" s="12">
        <f t="shared" si="81"/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>
        <v>0</v>
      </c>
      <c r="CJ506" s="1">
        <v>0</v>
      </c>
      <c r="CK506" s="1">
        <v>0</v>
      </c>
      <c r="CL506" s="8"/>
      <c r="CM506" s="8">
        <f t="shared" si="89"/>
        <v>0</v>
      </c>
      <c r="CN506" s="1">
        <v>0</v>
      </c>
      <c r="CO506" s="1">
        <v>0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0</v>
      </c>
      <c r="CV506" s="1">
        <v>0</v>
      </c>
      <c r="CW506" s="1">
        <v>0</v>
      </c>
      <c r="CX506" s="1">
        <v>0</v>
      </c>
      <c r="CY506" s="8"/>
      <c r="CZ506" s="8">
        <f t="shared" si="90"/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H506" s="1">
        <v>0</v>
      </c>
      <c r="DI506" s="1">
        <v>0</v>
      </c>
      <c r="DJ506" s="1">
        <v>0</v>
      </c>
      <c r="DK506" s="1">
        <v>0</v>
      </c>
      <c r="DL506" s="8"/>
      <c r="DM506" s="8">
        <f t="shared" si="91"/>
        <v>0</v>
      </c>
    </row>
    <row r="507" spans="1:117" x14ac:dyDescent="0.2">
      <c r="A507" s="26" t="s">
        <v>13</v>
      </c>
      <c r="B507" s="27" t="s">
        <v>14</v>
      </c>
      <c r="C507" s="28"/>
      <c r="D507" s="27" t="s">
        <v>273</v>
      </c>
      <c r="E507" s="27" t="s">
        <v>261</v>
      </c>
      <c r="F507" s="27" t="s">
        <v>258</v>
      </c>
      <c r="G507" s="28" t="s">
        <v>287</v>
      </c>
      <c r="H507" s="28">
        <v>21244</v>
      </c>
      <c r="I507" s="29" t="s">
        <v>628</v>
      </c>
      <c r="J507" s="32">
        <v>0</v>
      </c>
      <c r="K507" s="6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8"/>
      <c r="W507" s="35">
        <f t="shared" si="82"/>
        <v>0</v>
      </c>
      <c r="X507" s="6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8"/>
      <c r="AJ507" s="35">
        <f t="shared" si="83"/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8"/>
      <c r="AW507" s="35">
        <f t="shared" si="84"/>
        <v>0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1">
        <v>0</v>
      </c>
      <c r="BI507" s="8"/>
      <c r="BJ507" s="35">
        <f t="shared" si="85"/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>
        <v>0</v>
      </c>
      <c r="BS507" s="1">
        <v>0</v>
      </c>
      <c r="BT507" s="1">
        <v>0</v>
      </c>
      <c r="BU507" s="1">
        <v>0</v>
      </c>
      <c r="BV507" s="8"/>
      <c r="BW507" s="39">
        <f t="shared" si="86"/>
        <v>0</v>
      </c>
      <c r="BX507" s="17">
        <f t="shared" si="87"/>
        <v>0</v>
      </c>
      <c r="BY507" s="11">
        <f t="shared" si="88"/>
        <v>0</v>
      </c>
      <c r="BZ507" s="12">
        <f t="shared" si="81"/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>
        <v>0</v>
      </c>
      <c r="CJ507" s="1">
        <v>0</v>
      </c>
      <c r="CK507" s="1">
        <v>0</v>
      </c>
      <c r="CL507" s="8"/>
      <c r="CM507" s="8">
        <f t="shared" si="89"/>
        <v>0</v>
      </c>
      <c r="CN507" s="1">
        <v>0</v>
      </c>
      <c r="CO507" s="1">
        <v>0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  <c r="CW507" s="1">
        <v>0</v>
      </c>
      <c r="CX507" s="1">
        <v>0</v>
      </c>
      <c r="CY507" s="8"/>
      <c r="CZ507" s="8">
        <f t="shared" si="90"/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1">
        <v>0</v>
      </c>
      <c r="DJ507" s="1">
        <v>0</v>
      </c>
      <c r="DK507" s="1">
        <v>0</v>
      </c>
      <c r="DL507" s="8"/>
      <c r="DM507" s="8">
        <f t="shared" si="91"/>
        <v>0</v>
      </c>
    </row>
    <row r="508" spans="1:117" x14ac:dyDescent="0.2">
      <c r="A508" s="26" t="s">
        <v>4</v>
      </c>
      <c r="B508" s="27" t="s">
        <v>5</v>
      </c>
      <c r="C508" s="28">
        <v>400</v>
      </c>
      <c r="D508" s="27" t="s">
        <v>296</v>
      </c>
      <c r="E508" s="27" t="s">
        <v>17</v>
      </c>
      <c r="F508" s="27" t="s">
        <v>18</v>
      </c>
      <c r="G508" s="28" t="s">
        <v>265</v>
      </c>
      <c r="H508" s="28">
        <v>21334</v>
      </c>
      <c r="I508" s="29" t="s">
        <v>221</v>
      </c>
      <c r="J508" s="32">
        <v>9.3761486621977568</v>
      </c>
      <c r="K508" s="6">
        <v>14</v>
      </c>
      <c r="L508" s="1">
        <v>8</v>
      </c>
      <c r="M508" s="1">
        <v>3</v>
      </c>
      <c r="N508" s="1">
        <v>7</v>
      </c>
      <c r="O508" s="1">
        <v>3</v>
      </c>
      <c r="P508" s="1">
        <v>3</v>
      </c>
      <c r="Q508" s="1">
        <v>4</v>
      </c>
      <c r="R508" s="1">
        <v>3</v>
      </c>
      <c r="S508" s="1">
        <v>2</v>
      </c>
      <c r="T508" s="1">
        <v>2</v>
      </c>
      <c r="U508" s="1">
        <v>1</v>
      </c>
      <c r="V508" s="8"/>
      <c r="W508" s="35">
        <f t="shared" si="82"/>
        <v>50</v>
      </c>
      <c r="X508" s="6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8"/>
      <c r="AJ508" s="35">
        <f t="shared" si="83"/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8"/>
      <c r="AW508" s="35">
        <f t="shared" si="84"/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0</v>
      </c>
      <c r="BI508" s="8"/>
      <c r="BJ508" s="35">
        <f t="shared" si="85"/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U508" s="1">
        <v>0</v>
      </c>
      <c r="BV508" s="8"/>
      <c r="BW508" s="39">
        <f t="shared" si="86"/>
        <v>0</v>
      </c>
      <c r="BX508" s="17">
        <f t="shared" si="87"/>
        <v>0</v>
      </c>
      <c r="BY508" s="11">
        <f t="shared" si="88"/>
        <v>9.3761486621977568</v>
      </c>
      <c r="BZ508" s="12">
        <f t="shared" si="81"/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J508" s="1">
        <v>0</v>
      </c>
      <c r="CK508" s="1">
        <v>0</v>
      </c>
      <c r="CL508" s="8"/>
      <c r="CM508" s="8">
        <f t="shared" si="89"/>
        <v>0</v>
      </c>
      <c r="CN508" s="1">
        <v>0</v>
      </c>
      <c r="CO508" s="1">
        <v>0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  <c r="CW508" s="1">
        <v>0</v>
      </c>
      <c r="CX508" s="1">
        <v>0</v>
      </c>
      <c r="CY508" s="8"/>
      <c r="CZ508" s="8">
        <f t="shared" si="90"/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1">
        <v>0</v>
      </c>
      <c r="DJ508" s="1">
        <v>0</v>
      </c>
      <c r="DK508" s="1">
        <v>0</v>
      </c>
      <c r="DL508" s="8"/>
      <c r="DM508" s="8">
        <f t="shared" si="91"/>
        <v>0</v>
      </c>
    </row>
    <row r="509" spans="1:117" x14ac:dyDescent="0.2">
      <c r="A509" s="26" t="s">
        <v>280</v>
      </c>
      <c r="B509" s="27" t="s">
        <v>109</v>
      </c>
      <c r="C509" s="28">
        <v>400</v>
      </c>
      <c r="D509" s="27" t="s">
        <v>296</v>
      </c>
      <c r="E509" s="27" t="s">
        <v>71</v>
      </c>
      <c r="F509" s="27" t="s">
        <v>109</v>
      </c>
      <c r="G509" s="28" t="s">
        <v>265</v>
      </c>
      <c r="H509" s="28">
        <v>21348</v>
      </c>
      <c r="I509" s="29" t="s">
        <v>195</v>
      </c>
      <c r="J509" s="32">
        <v>11.655095411097136</v>
      </c>
      <c r="K509" s="6">
        <v>9</v>
      </c>
      <c r="L509" s="1">
        <v>4</v>
      </c>
      <c r="M509" s="1">
        <v>5</v>
      </c>
      <c r="N509" s="1">
        <v>3</v>
      </c>
      <c r="O509" s="1">
        <v>0</v>
      </c>
      <c r="P509" s="1">
        <v>5</v>
      </c>
      <c r="Q509" s="1">
        <v>2</v>
      </c>
      <c r="R509" s="1">
        <v>4</v>
      </c>
      <c r="S509" s="1">
        <v>8</v>
      </c>
      <c r="T509" s="1">
        <v>0</v>
      </c>
      <c r="U509" s="1">
        <v>0</v>
      </c>
      <c r="V509" s="8"/>
      <c r="W509" s="35">
        <f t="shared" si="82"/>
        <v>40</v>
      </c>
      <c r="X509" s="6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8"/>
      <c r="AJ509" s="35">
        <f t="shared" si="83"/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U509" s="1">
        <v>0</v>
      </c>
      <c r="AV509" s="8"/>
      <c r="AW509" s="35">
        <f t="shared" si="84"/>
        <v>0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0</v>
      </c>
      <c r="BG509" s="1">
        <v>0</v>
      </c>
      <c r="BH509" s="1">
        <v>0</v>
      </c>
      <c r="BI509" s="8"/>
      <c r="BJ509" s="35">
        <f t="shared" si="85"/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0</v>
      </c>
      <c r="BP509" s="1">
        <v>0</v>
      </c>
      <c r="BQ509" s="1">
        <v>0</v>
      </c>
      <c r="BR509" s="1">
        <v>0</v>
      </c>
      <c r="BS509" s="1">
        <v>0</v>
      </c>
      <c r="BT509" s="1">
        <v>0</v>
      </c>
      <c r="BU509" s="1">
        <v>0</v>
      </c>
      <c r="BV509" s="8"/>
      <c r="BW509" s="39">
        <f t="shared" si="86"/>
        <v>0</v>
      </c>
      <c r="BX509" s="17">
        <f t="shared" si="87"/>
        <v>0</v>
      </c>
      <c r="BY509" s="11">
        <f t="shared" si="88"/>
        <v>11.655095411097136</v>
      </c>
      <c r="BZ509" s="12">
        <f t="shared" si="81"/>
        <v>0</v>
      </c>
      <c r="CA509" s="1">
        <v>0</v>
      </c>
      <c r="CB509" s="1">
        <v>2</v>
      </c>
      <c r="CC509" s="1">
        <v>0</v>
      </c>
      <c r="CD509" s="1">
        <v>3</v>
      </c>
      <c r="CE509" s="1">
        <v>0</v>
      </c>
      <c r="CF509" s="1">
        <v>2</v>
      </c>
      <c r="CG509" s="1">
        <v>0</v>
      </c>
      <c r="CH509" s="1">
        <v>0</v>
      </c>
      <c r="CI509" s="1">
        <v>0</v>
      </c>
      <c r="CJ509" s="1">
        <v>0</v>
      </c>
      <c r="CK509" s="1">
        <v>0</v>
      </c>
      <c r="CL509" s="8"/>
      <c r="CM509" s="8">
        <f t="shared" si="89"/>
        <v>7</v>
      </c>
      <c r="CN509" s="1">
        <v>0</v>
      </c>
      <c r="CO509" s="1">
        <v>0</v>
      </c>
      <c r="CP509" s="1">
        <v>0</v>
      </c>
      <c r="CQ509" s="1">
        <v>0</v>
      </c>
      <c r="CR509" s="1">
        <v>0</v>
      </c>
      <c r="CS509" s="1">
        <v>0</v>
      </c>
      <c r="CT509" s="1">
        <v>0</v>
      </c>
      <c r="CU509" s="1">
        <v>0</v>
      </c>
      <c r="CV509" s="1">
        <v>0</v>
      </c>
      <c r="CW509" s="1">
        <v>0</v>
      </c>
      <c r="CX509" s="1">
        <v>0</v>
      </c>
      <c r="CY509" s="8"/>
      <c r="CZ509" s="8">
        <f t="shared" si="90"/>
        <v>0</v>
      </c>
      <c r="DA509" s="1">
        <v>0</v>
      </c>
      <c r="DB509" s="1">
        <v>2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I509" s="1">
        <v>0</v>
      </c>
      <c r="DJ509" s="1">
        <v>0</v>
      </c>
      <c r="DK509" s="1">
        <v>0</v>
      </c>
      <c r="DL509" s="8"/>
      <c r="DM509" s="8">
        <f t="shared" si="91"/>
        <v>2</v>
      </c>
    </row>
    <row r="510" spans="1:117" x14ac:dyDescent="0.2">
      <c r="A510" s="26" t="s">
        <v>280</v>
      </c>
      <c r="B510" s="27" t="s">
        <v>109</v>
      </c>
      <c r="C510" s="28">
        <v>400</v>
      </c>
      <c r="D510" s="27" t="s">
        <v>296</v>
      </c>
      <c r="E510" s="27" t="s">
        <v>71</v>
      </c>
      <c r="F510" s="27" t="s">
        <v>109</v>
      </c>
      <c r="G510" s="28" t="s">
        <v>265</v>
      </c>
      <c r="H510" s="28">
        <v>21349</v>
      </c>
      <c r="I510" s="29" t="s">
        <v>193</v>
      </c>
      <c r="J510" s="32">
        <v>10.202691213714262</v>
      </c>
      <c r="K510" s="6">
        <v>21</v>
      </c>
      <c r="L510" s="1">
        <v>11</v>
      </c>
      <c r="M510" s="1">
        <v>5</v>
      </c>
      <c r="N510" s="1">
        <v>6</v>
      </c>
      <c r="O510" s="1">
        <v>1</v>
      </c>
      <c r="P510" s="1">
        <v>2</v>
      </c>
      <c r="Q510" s="1">
        <v>5</v>
      </c>
      <c r="R510" s="1">
        <v>6</v>
      </c>
      <c r="S510" s="1">
        <v>1</v>
      </c>
      <c r="T510" s="1">
        <v>2</v>
      </c>
      <c r="U510" s="1">
        <v>0</v>
      </c>
      <c r="V510" s="8"/>
      <c r="W510" s="35">
        <f t="shared" si="82"/>
        <v>60</v>
      </c>
      <c r="X510" s="6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8"/>
      <c r="AJ510" s="35">
        <f t="shared" si="83"/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U510" s="1">
        <v>0</v>
      </c>
      <c r="AV510" s="8"/>
      <c r="AW510" s="35">
        <f t="shared" si="84"/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  <c r="BD510" s="1">
        <v>0</v>
      </c>
      <c r="BE510" s="1">
        <v>0</v>
      </c>
      <c r="BF510" s="1">
        <v>0</v>
      </c>
      <c r="BG510" s="1">
        <v>0</v>
      </c>
      <c r="BH510" s="1">
        <v>0</v>
      </c>
      <c r="BI510" s="8"/>
      <c r="BJ510" s="35">
        <f t="shared" si="85"/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>
        <v>0</v>
      </c>
      <c r="BQ510" s="1">
        <v>0</v>
      </c>
      <c r="BR510" s="1">
        <v>0</v>
      </c>
      <c r="BS510" s="1">
        <v>0</v>
      </c>
      <c r="BT510" s="1">
        <v>0</v>
      </c>
      <c r="BU510" s="1">
        <v>0</v>
      </c>
      <c r="BV510" s="8"/>
      <c r="BW510" s="39">
        <f t="shared" si="86"/>
        <v>0</v>
      </c>
      <c r="BX510" s="17">
        <f t="shared" si="87"/>
        <v>0</v>
      </c>
      <c r="BY510" s="11">
        <f t="shared" si="88"/>
        <v>10.202691213714262</v>
      </c>
      <c r="BZ510" s="12">
        <f t="shared" si="81"/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0</v>
      </c>
      <c r="CF510" s="1">
        <v>0</v>
      </c>
      <c r="CG510" s="1">
        <v>0</v>
      </c>
      <c r="CH510" s="1">
        <v>0</v>
      </c>
      <c r="CI510" s="1">
        <v>0</v>
      </c>
      <c r="CJ510" s="1">
        <v>0</v>
      </c>
      <c r="CK510" s="1">
        <v>0</v>
      </c>
      <c r="CL510" s="8"/>
      <c r="CM510" s="8">
        <f t="shared" si="89"/>
        <v>0</v>
      </c>
      <c r="CN510" s="1">
        <v>0</v>
      </c>
      <c r="CO510" s="1">
        <v>0</v>
      </c>
      <c r="CP510" s="1">
        <v>0</v>
      </c>
      <c r="CQ510" s="1">
        <v>0</v>
      </c>
      <c r="CR510" s="1">
        <v>0</v>
      </c>
      <c r="CS510" s="1">
        <v>0</v>
      </c>
      <c r="CT510" s="1">
        <v>0</v>
      </c>
      <c r="CU510" s="1">
        <v>0</v>
      </c>
      <c r="CV510" s="1">
        <v>0</v>
      </c>
      <c r="CW510" s="1">
        <v>0</v>
      </c>
      <c r="CX510" s="1">
        <v>0</v>
      </c>
      <c r="CY510" s="8"/>
      <c r="CZ510" s="8">
        <f t="shared" si="90"/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>
        <v>0</v>
      </c>
      <c r="DI510" s="1">
        <v>0</v>
      </c>
      <c r="DJ510" s="1">
        <v>0</v>
      </c>
      <c r="DK510" s="1">
        <v>0</v>
      </c>
      <c r="DL510" s="8"/>
      <c r="DM510" s="8">
        <f t="shared" si="91"/>
        <v>0</v>
      </c>
    </row>
    <row r="511" spans="1:117" x14ac:dyDescent="0.2">
      <c r="A511" s="26" t="s">
        <v>4</v>
      </c>
      <c r="B511" s="27" t="s">
        <v>28</v>
      </c>
      <c r="C511" s="28"/>
      <c r="D511" s="27" t="s">
        <v>273</v>
      </c>
      <c r="E511" s="27" t="s">
        <v>261</v>
      </c>
      <c r="F511" s="27" t="s">
        <v>258</v>
      </c>
      <c r="G511" s="28" t="s">
        <v>287</v>
      </c>
      <c r="H511" s="28">
        <v>21641</v>
      </c>
      <c r="I511" s="29" t="s">
        <v>629</v>
      </c>
      <c r="J511" s="32">
        <v>0</v>
      </c>
      <c r="K511" s="6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8"/>
      <c r="W511" s="35">
        <f t="shared" si="82"/>
        <v>0</v>
      </c>
      <c r="X511" s="6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8"/>
      <c r="AJ511" s="35">
        <f t="shared" si="83"/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8"/>
      <c r="AW511" s="35">
        <f t="shared" si="84"/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0</v>
      </c>
      <c r="BG511" s="1">
        <v>0</v>
      </c>
      <c r="BH511" s="1">
        <v>0</v>
      </c>
      <c r="BI511" s="8"/>
      <c r="BJ511" s="35">
        <f t="shared" si="85"/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  <c r="BP511" s="1">
        <v>0</v>
      </c>
      <c r="BQ511" s="1">
        <v>0</v>
      </c>
      <c r="BR511" s="1">
        <v>0</v>
      </c>
      <c r="BS511" s="1">
        <v>0</v>
      </c>
      <c r="BT511" s="1">
        <v>0</v>
      </c>
      <c r="BU511" s="1">
        <v>0</v>
      </c>
      <c r="BV511" s="8"/>
      <c r="BW511" s="39">
        <f t="shared" si="86"/>
        <v>0</v>
      </c>
      <c r="BX511" s="17">
        <f t="shared" si="87"/>
        <v>0</v>
      </c>
      <c r="BY511" s="11">
        <f t="shared" si="88"/>
        <v>0</v>
      </c>
      <c r="BZ511" s="12">
        <f t="shared" si="81"/>
        <v>0</v>
      </c>
      <c r="CA511" s="1">
        <v>0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0</v>
      </c>
      <c r="CI511" s="1">
        <v>0</v>
      </c>
      <c r="CJ511" s="1">
        <v>0</v>
      </c>
      <c r="CK511" s="1">
        <v>0</v>
      </c>
      <c r="CL511" s="8"/>
      <c r="CM511" s="8">
        <f t="shared" si="89"/>
        <v>0</v>
      </c>
      <c r="CN511" s="1">
        <v>0</v>
      </c>
      <c r="CO511" s="1">
        <v>0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V511" s="1">
        <v>0</v>
      </c>
      <c r="CW511" s="1">
        <v>0</v>
      </c>
      <c r="CX511" s="1">
        <v>0</v>
      </c>
      <c r="CY511" s="8"/>
      <c r="CZ511" s="8">
        <f t="shared" si="90"/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I511" s="1">
        <v>0</v>
      </c>
      <c r="DJ511" s="1">
        <v>0</v>
      </c>
      <c r="DK511" s="1">
        <v>0</v>
      </c>
      <c r="DL511" s="8"/>
      <c r="DM511" s="8">
        <f t="shared" si="91"/>
        <v>0</v>
      </c>
    </row>
    <row r="512" spans="1:117" x14ac:dyDescent="0.2">
      <c r="A512" s="26" t="s">
        <v>13</v>
      </c>
      <c r="B512" s="27" t="s">
        <v>14</v>
      </c>
      <c r="C512" s="28"/>
      <c r="D512" s="27" t="s">
        <v>273</v>
      </c>
      <c r="E512" s="27" t="s">
        <v>261</v>
      </c>
      <c r="F512" s="27" t="s">
        <v>258</v>
      </c>
      <c r="G512" s="28" t="s">
        <v>302</v>
      </c>
      <c r="H512" s="28">
        <v>21827</v>
      </c>
      <c r="I512" s="29" t="s">
        <v>630</v>
      </c>
      <c r="J512" s="32">
        <v>0</v>
      </c>
      <c r="K512" s="6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8"/>
      <c r="W512" s="35">
        <f t="shared" si="82"/>
        <v>0</v>
      </c>
      <c r="X512" s="6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8"/>
      <c r="AJ512" s="35">
        <f t="shared" si="83"/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8"/>
      <c r="AW512" s="35">
        <f t="shared" si="84"/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H512" s="1">
        <v>0</v>
      </c>
      <c r="BI512" s="8"/>
      <c r="BJ512" s="35">
        <f t="shared" si="85"/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>
        <v>0</v>
      </c>
      <c r="BT512" s="1">
        <v>0</v>
      </c>
      <c r="BU512" s="1">
        <v>0</v>
      </c>
      <c r="BV512" s="8"/>
      <c r="BW512" s="39">
        <f t="shared" si="86"/>
        <v>0</v>
      </c>
      <c r="BX512" s="17">
        <f t="shared" si="87"/>
        <v>0</v>
      </c>
      <c r="BY512" s="11">
        <f t="shared" si="88"/>
        <v>0</v>
      </c>
      <c r="BZ512" s="12">
        <f t="shared" si="81"/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>
        <v>0</v>
      </c>
      <c r="CJ512" s="1">
        <v>0</v>
      </c>
      <c r="CK512" s="1">
        <v>0</v>
      </c>
      <c r="CL512" s="8"/>
      <c r="CM512" s="8">
        <f t="shared" si="89"/>
        <v>0</v>
      </c>
      <c r="CN512" s="1">
        <v>0</v>
      </c>
      <c r="CO512" s="1">
        <v>0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>
        <v>0</v>
      </c>
      <c r="CW512" s="1">
        <v>0</v>
      </c>
      <c r="CX512" s="1">
        <v>0</v>
      </c>
      <c r="CY512" s="8"/>
      <c r="CZ512" s="8">
        <f t="shared" si="90"/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1">
        <v>0</v>
      </c>
      <c r="DJ512" s="1">
        <v>0</v>
      </c>
      <c r="DK512" s="1">
        <v>0</v>
      </c>
      <c r="DL512" s="8"/>
      <c r="DM512" s="8">
        <f t="shared" si="91"/>
        <v>0</v>
      </c>
    </row>
    <row r="513" spans="1:117" x14ac:dyDescent="0.2">
      <c r="A513" s="26" t="s">
        <v>4</v>
      </c>
      <c r="B513" s="27" t="s">
        <v>5</v>
      </c>
      <c r="C513" s="28"/>
      <c r="D513" s="27" t="s">
        <v>273</v>
      </c>
      <c r="E513" s="27" t="s">
        <v>261</v>
      </c>
      <c r="F513" s="27" t="s">
        <v>258</v>
      </c>
      <c r="G513" s="28" t="s">
        <v>269</v>
      </c>
      <c r="H513" s="28">
        <v>23301</v>
      </c>
      <c r="I513" s="29" t="s">
        <v>631</v>
      </c>
      <c r="J513" s="32">
        <v>0</v>
      </c>
      <c r="K513" s="6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8"/>
      <c r="W513" s="35">
        <f t="shared" si="82"/>
        <v>0</v>
      </c>
      <c r="X513" s="6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8"/>
      <c r="AJ513" s="35">
        <f t="shared" si="83"/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8"/>
      <c r="AW513" s="35">
        <f t="shared" si="84"/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H513" s="1">
        <v>0</v>
      </c>
      <c r="BI513" s="8"/>
      <c r="BJ513" s="35">
        <f t="shared" si="85"/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>
        <v>0</v>
      </c>
      <c r="BT513" s="1">
        <v>0</v>
      </c>
      <c r="BU513" s="1">
        <v>0</v>
      </c>
      <c r="BV513" s="8"/>
      <c r="BW513" s="39">
        <f t="shared" si="86"/>
        <v>0</v>
      </c>
      <c r="BX513" s="17">
        <f t="shared" si="87"/>
        <v>0</v>
      </c>
      <c r="BY513" s="11">
        <f t="shared" si="88"/>
        <v>0</v>
      </c>
      <c r="BZ513" s="12">
        <f t="shared" si="81"/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J513" s="1">
        <v>0</v>
      </c>
      <c r="CK513" s="1">
        <v>0</v>
      </c>
      <c r="CL513" s="8"/>
      <c r="CM513" s="8">
        <f t="shared" si="89"/>
        <v>0</v>
      </c>
      <c r="CN513" s="1">
        <v>0</v>
      </c>
      <c r="CO513" s="1">
        <v>0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  <c r="CW513" s="1">
        <v>0</v>
      </c>
      <c r="CX513" s="1">
        <v>0</v>
      </c>
      <c r="CY513" s="8"/>
      <c r="CZ513" s="8">
        <f t="shared" si="90"/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1">
        <v>0</v>
      </c>
      <c r="DJ513" s="1">
        <v>0</v>
      </c>
      <c r="DK513" s="1">
        <v>0</v>
      </c>
      <c r="DL513" s="8"/>
      <c r="DM513" s="8">
        <f t="shared" si="91"/>
        <v>0</v>
      </c>
    </row>
    <row r="514" spans="1:117" x14ac:dyDescent="0.2">
      <c r="A514" s="26" t="s">
        <v>4</v>
      </c>
      <c r="B514" s="27" t="s">
        <v>5</v>
      </c>
      <c r="C514" s="28"/>
      <c r="D514" s="27" t="s">
        <v>273</v>
      </c>
      <c r="E514" s="27" t="s">
        <v>261</v>
      </c>
      <c r="F514" s="27" t="s">
        <v>258</v>
      </c>
      <c r="G514" s="28" t="s">
        <v>267</v>
      </c>
      <c r="H514" s="28">
        <v>23326</v>
      </c>
      <c r="I514" s="29" t="s">
        <v>632</v>
      </c>
      <c r="J514" s="32">
        <v>0</v>
      </c>
      <c r="K514" s="6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8"/>
      <c r="W514" s="35">
        <f t="shared" si="82"/>
        <v>0</v>
      </c>
      <c r="X514" s="6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8"/>
      <c r="AJ514" s="35">
        <f t="shared" si="83"/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1">
        <v>0</v>
      </c>
      <c r="AV514" s="8"/>
      <c r="AW514" s="35">
        <f t="shared" si="84"/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0</v>
      </c>
      <c r="BI514" s="8"/>
      <c r="BJ514" s="35">
        <f t="shared" si="85"/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>
        <v>0</v>
      </c>
      <c r="BT514" s="1">
        <v>0</v>
      </c>
      <c r="BU514" s="1">
        <v>0</v>
      </c>
      <c r="BV514" s="8"/>
      <c r="BW514" s="39">
        <f t="shared" si="86"/>
        <v>0</v>
      </c>
      <c r="BX514" s="17">
        <f t="shared" si="87"/>
        <v>0</v>
      </c>
      <c r="BY514" s="11">
        <f t="shared" si="88"/>
        <v>0</v>
      </c>
      <c r="BZ514" s="12">
        <f t="shared" si="81"/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0</v>
      </c>
      <c r="CJ514" s="1">
        <v>0</v>
      </c>
      <c r="CK514" s="1">
        <v>0</v>
      </c>
      <c r="CL514" s="8"/>
      <c r="CM514" s="8">
        <f t="shared" si="89"/>
        <v>0</v>
      </c>
      <c r="CN514" s="1">
        <v>0</v>
      </c>
      <c r="CO514" s="1">
        <v>0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W514" s="1">
        <v>0</v>
      </c>
      <c r="CX514" s="1">
        <v>0</v>
      </c>
      <c r="CY514" s="8"/>
      <c r="CZ514" s="8">
        <f t="shared" si="90"/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1">
        <v>0</v>
      </c>
      <c r="DJ514" s="1">
        <v>0</v>
      </c>
      <c r="DK514" s="1">
        <v>0</v>
      </c>
      <c r="DL514" s="8"/>
      <c r="DM514" s="8">
        <f t="shared" si="91"/>
        <v>0</v>
      </c>
    </row>
    <row r="515" spans="1:117" x14ac:dyDescent="0.2">
      <c r="A515" s="26" t="s">
        <v>4</v>
      </c>
      <c r="B515" s="27" t="s">
        <v>5</v>
      </c>
      <c r="C515" s="28"/>
      <c r="D515" s="27" t="s">
        <v>273</v>
      </c>
      <c r="E515" s="27" t="s">
        <v>261</v>
      </c>
      <c r="F515" s="27" t="s">
        <v>258</v>
      </c>
      <c r="G515" s="28" t="s">
        <v>265</v>
      </c>
      <c r="H515" s="28">
        <v>23349</v>
      </c>
      <c r="I515" s="29" t="s">
        <v>633</v>
      </c>
      <c r="J515" s="32">
        <v>0</v>
      </c>
      <c r="K515" s="6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8"/>
      <c r="W515" s="35">
        <f t="shared" si="82"/>
        <v>0</v>
      </c>
      <c r="X515" s="6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8"/>
      <c r="AJ515" s="35">
        <f t="shared" si="83"/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0</v>
      </c>
      <c r="AV515" s="8"/>
      <c r="AW515" s="35">
        <f t="shared" si="84"/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1">
        <v>0</v>
      </c>
      <c r="BI515" s="8"/>
      <c r="BJ515" s="35">
        <f t="shared" si="85"/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>
        <v>0</v>
      </c>
      <c r="BT515" s="1">
        <v>0</v>
      </c>
      <c r="BU515" s="1">
        <v>0</v>
      </c>
      <c r="BV515" s="8"/>
      <c r="BW515" s="39">
        <f t="shared" si="86"/>
        <v>0</v>
      </c>
      <c r="BX515" s="17">
        <f t="shared" si="87"/>
        <v>0</v>
      </c>
      <c r="BY515" s="11">
        <f t="shared" si="88"/>
        <v>0</v>
      </c>
      <c r="BZ515" s="12">
        <f t="shared" si="81"/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>
        <v>0</v>
      </c>
      <c r="CJ515" s="1">
        <v>0</v>
      </c>
      <c r="CK515" s="1">
        <v>0</v>
      </c>
      <c r="CL515" s="8"/>
      <c r="CM515" s="8">
        <f t="shared" si="89"/>
        <v>0</v>
      </c>
      <c r="CN515" s="1">
        <v>0</v>
      </c>
      <c r="CO515" s="1">
        <v>0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1">
        <v>0</v>
      </c>
      <c r="CW515" s="1">
        <v>0</v>
      </c>
      <c r="CX515" s="1">
        <v>0</v>
      </c>
      <c r="CY515" s="8"/>
      <c r="CZ515" s="8">
        <f t="shared" si="90"/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I515" s="1">
        <v>0</v>
      </c>
      <c r="DJ515" s="1">
        <v>0</v>
      </c>
      <c r="DK515" s="1">
        <v>0</v>
      </c>
      <c r="DL515" s="8"/>
      <c r="DM515" s="8">
        <f t="shared" si="91"/>
        <v>0</v>
      </c>
    </row>
    <row r="516" spans="1:117" x14ac:dyDescent="0.2">
      <c r="A516" s="26" t="s">
        <v>4</v>
      </c>
      <c r="B516" s="27" t="s">
        <v>5</v>
      </c>
      <c r="C516" s="28"/>
      <c r="D516" s="27" t="s">
        <v>273</v>
      </c>
      <c r="E516" s="27" t="s">
        <v>261</v>
      </c>
      <c r="F516" s="27" t="s">
        <v>258</v>
      </c>
      <c r="G516" s="28" t="s">
        <v>267</v>
      </c>
      <c r="H516" s="28">
        <v>23356</v>
      </c>
      <c r="I516" s="29" t="s">
        <v>634</v>
      </c>
      <c r="J516" s="32">
        <v>0</v>
      </c>
      <c r="K516" s="6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8"/>
      <c r="W516" s="35">
        <f t="shared" si="82"/>
        <v>0</v>
      </c>
      <c r="X516" s="6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8"/>
      <c r="AJ516" s="35">
        <f t="shared" si="83"/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1">
        <v>0</v>
      </c>
      <c r="AV516" s="8"/>
      <c r="AW516" s="35">
        <f t="shared" si="84"/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H516" s="1">
        <v>0</v>
      </c>
      <c r="BI516" s="8"/>
      <c r="BJ516" s="35">
        <f t="shared" si="85"/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0</v>
      </c>
      <c r="BQ516" s="1">
        <v>0</v>
      </c>
      <c r="BR516" s="1">
        <v>0</v>
      </c>
      <c r="BS516" s="1">
        <v>0</v>
      </c>
      <c r="BT516" s="1">
        <v>0</v>
      </c>
      <c r="BU516" s="1">
        <v>0</v>
      </c>
      <c r="BV516" s="8"/>
      <c r="BW516" s="39">
        <f t="shared" si="86"/>
        <v>0</v>
      </c>
      <c r="BX516" s="17">
        <f t="shared" si="87"/>
        <v>0</v>
      </c>
      <c r="BY516" s="11">
        <f t="shared" si="88"/>
        <v>0</v>
      </c>
      <c r="BZ516" s="12">
        <f t="shared" si="81"/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J516" s="1">
        <v>0</v>
      </c>
      <c r="CK516" s="1">
        <v>0</v>
      </c>
      <c r="CL516" s="8"/>
      <c r="CM516" s="8">
        <f t="shared" si="89"/>
        <v>0</v>
      </c>
      <c r="CN516" s="1">
        <v>0</v>
      </c>
      <c r="CO516" s="1">
        <v>0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>
        <v>0</v>
      </c>
      <c r="CW516" s="1">
        <v>0</v>
      </c>
      <c r="CX516" s="1">
        <v>0</v>
      </c>
      <c r="CY516" s="8"/>
      <c r="CZ516" s="8">
        <f t="shared" si="90"/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>
        <v>0</v>
      </c>
      <c r="DI516" s="1">
        <v>0</v>
      </c>
      <c r="DJ516" s="1">
        <v>0</v>
      </c>
      <c r="DK516" s="1">
        <v>0</v>
      </c>
      <c r="DL516" s="8"/>
      <c r="DM516" s="8">
        <f t="shared" si="91"/>
        <v>0</v>
      </c>
    </row>
    <row r="517" spans="1:117" x14ac:dyDescent="0.2">
      <c r="A517" s="26" t="s">
        <v>4</v>
      </c>
      <c r="B517" s="27" t="s">
        <v>16</v>
      </c>
      <c r="C517" s="28"/>
      <c r="D517" s="27" t="s">
        <v>273</v>
      </c>
      <c r="E517" s="27" t="s">
        <v>261</v>
      </c>
      <c r="F517" s="27" t="s">
        <v>258</v>
      </c>
      <c r="G517" s="28" t="s">
        <v>287</v>
      </c>
      <c r="H517" s="28">
        <v>23601</v>
      </c>
      <c r="I517" s="29" t="s">
        <v>635</v>
      </c>
      <c r="J517" s="32">
        <v>0</v>
      </c>
      <c r="K517" s="6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8"/>
      <c r="W517" s="35">
        <f t="shared" si="82"/>
        <v>0</v>
      </c>
      <c r="X517" s="6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8"/>
      <c r="AJ517" s="35">
        <f t="shared" si="83"/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0</v>
      </c>
      <c r="AU517" s="1">
        <v>0</v>
      </c>
      <c r="AV517" s="8"/>
      <c r="AW517" s="35">
        <f t="shared" si="84"/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>
        <v>0</v>
      </c>
      <c r="BI517" s="8"/>
      <c r="BJ517" s="35">
        <f t="shared" si="85"/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BU517" s="1">
        <v>0</v>
      </c>
      <c r="BV517" s="8"/>
      <c r="BW517" s="39">
        <f t="shared" si="86"/>
        <v>0</v>
      </c>
      <c r="BX517" s="17">
        <f t="shared" si="87"/>
        <v>0</v>
      </c>
      <c r="BY517" s="11">
        <f t="shared" si="88"/>
        <v>0</v>
      </c>
      <c r="BZ517" s="12">
        <f t="shared" ref="BZ517:BZ580" si="92">IFERROR(BX517/BY517,0) * 100</f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J517" s="1">
        <v>0</v>
      </c>
      <c r="CK517" s="1">
        <v>0</v>
      </c>
      <c r="CL517" s="8"/>
      <c r="CM517" s="8">
        <f t="shared" si="89"/>
        <v>0</v>
      </c>
      <c r="CN517" s="1">
        <v>0</v>
      </c>
      <c r="CO517" s="1">
        <v>0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W517" s="1">
        <v>0</v>
      </c>
      <c r="CX517" s="1">
        <v>0</v>
      </c>
      <c r="CY517" s="8"/>
      <c r="CZ517" s="8">
        <f t="shared" si="90"/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>
        <v>0</v>
      </c>
      <c r="DJ517" s="1">
        <v>0</v>
      </c>
      <c r="DK517" s="1">
        <v>0</v>
      </c>
      <c r="DL517" s="8"/>
      <c r="DM517" s="8">
        <f t="shared" si="91"/>
        <v>0</v>
      </c>
    </row>
    <row r="518" spans="1:117" x14ac:dyDescent="0.2">
      <c r="A518" s="26" t="s">
        <v>4</v>
      </c>
      <c r="B518" s="27" t="s">
        <v>5</v>
      </c>
      <c r="C518" s="28"/>
      <c r="D518" s="27" t="s">
        <v>273</v>
      </c>
      <c r="E518" s="27" t="s">
        <v>261</v>
      </c>
      <c r="F518" s="27" t="s">
        <v>258</v>
      </c>
      <c r="G518" s="28" t="s">
        <v>267</v>
      </c>
      <c r="H518" s="28">
        <v>23792</v>
      </c>
      <c r="I518" s="29" t="s">
        <v>636</v>
      </c>
      <c r="J518" s="32">
        <v>0</v>
      </c>
      <c r="K518" s="6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8"/>
      <c r="W518" s="35">
        <f t="shared" ref="W518:W581" si="93">SUM(K518:V518)</f>
        <v>0</v>
      </c>
      <c r="X518" s="6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8"/>
      <c r="AJ518" s="35">
        <f t="shared" ref="AJ518:AJ581" si="94">SUM(X518:AI518)</f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8"/>
      <c r="AW518" s="35">
        <f t="shared" ref="AW518:AW581" si="95">SUM(AK518:AV518)</f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1">
        <v>0</v>
      </c>
      <c r="BI518" s="8"/>
      <c r="BJ518" s="35">
        <f t="shared" ref="BJ518:BJ581" si="96">SUM(AX518:BI518)</f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>
        <v>0</v>
      </c>
      <c r="BS518" s="1">
        <v>0</v>
      </c>
      <c r="BT518" s="1">
        <v>0</v>
      </c>
      <c r="BU518" s="1">
        <v>0</v>
      </c>
      <c r="BV518" s="8"/>
      <c r="BW518" s="39">
        <f t="shared" ref="BW518:BW581" si="97">SUM(BK518:BV518)</f>
        <v>0</v>
      </c>
      <c r="BX518" s="17">
        <f t="shared" ref="BX518:BX581" si="98">AJ518+AW518+BJ518+BW518</f>
        <v>0</v>
      </c>
      <c r="BY518" s="11">
        <f t="shared" ref="BY518:BY581" si="99">+J518</f>
        <v>0</v>
      </c>
      <c r="BZ518" s="12">
        <f t="shared" si="92"/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0</v>
      </c>
      <c r="CJ518" s="1">
        <v>0</v>
      </c>
      <c r="CK518" s="1">
        <v>0</v>
      </c>
      <c r="CL518" s="8"/>
      <c r="CM518" s="8">
        <f t="shared" ref="CM518:CM581" si="100">SUM(CA518:CL518)</f>
        <v>0</v>
      </c>
      <c r="CN518" s="1">
        <v>0</v>
      </c>
      <c r="CO518" s="1">
        <v>0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W518" s="1">
        <v>0</v>
      </c>
      <c r="CX518" s="1">
        <v>0</v>
      </c>
      <c r="CY518" s="8"/>
      <c r="CZ518" s="8">
        <f t="shared" ref="CZ518:CZ581" si="101">SUM(CN518:CY518)</f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>
        <v>0</v>
      </c>
      <c r="DI518" s="1">
        <v>0</v>
      </c>
      <c r="DJ518" s="1">
        <v>0</v>
      </c>
      <c r="DK518" s="1">
        <v>0</v>
      </c>
      <c r="DL518" s="8"/>
      <c r="DM518" s="8">
        <f t="shared" ref="DM518:DM581" si="102">SUM(DA518:DL518)</f>
        <v>0</v>
      </c>
    </row>
    <row r="519" spans="1:117" x14ac:dyDescent="0.2">
      <c r="A519" s="26" t="s">
        <v>4</v>
      </c>
      <c r="B519" s="27" t="s">
        <v>5</v>
      </c>
      <c r="C519" s="28"/>
      <c r="D519" s="27" t="s">
        <v>273</v>
      </c>
      <c r="E519" s="27" t="s">
        <v>261</v>
      </c>
      <c r="F519" s="27" t="s">
        <v>258</v>
      </c>
      <c r="G519" s="28" t="s">
        <v>265</v>
      </c>
      <c r="H519" s="28">
        <v>23934</v>
      </c>
      <c r="I519" s="29" t="s">
        <v>637</v>
      </c>
      <c r="J519" s="32">
        <v>0</v>
      </c>
      <c r="K519" s="6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8"/>
      <c r="W519" s="35">
        <f t="shared" si="93"/>
        <v>0</v>
      </c>
      <c r="X519" s="6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8"/>
      <c r="AJ519" s="35">
        <f t="shared" si="94"/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8"/>
      <c r="AW519" s="35">
        <f t="shared" si="95"/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1">
        <v>0</v>
      </c>
      <c r="BI519" s="8"/>
      <c r="BJ519" s="35">
        <f t="shared" si="96"/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>
        <v>0</v>
      </c>
      <c r="BS519" s="1">
        <v>0</v>
      </c>
      <c r="BT519" s="1">
        <v>0</v>
      </c>
      <c r="BU519" s="1">
        <v>0</v>
      </c>
      <c r="BV519" s="8"/>
      <c r="BW519" s="39">
        <f t="shared" si="97"/>
        <v>0</v>
      </c>
      <c r="BX519" s="17">
        <f t="shared" si="98"/>
        <v>0</v>
      </c>
      <c r="BY519" s="11">
        <f t="shared" si="99"/>
        <v>0</v>
      </c>
      <c r="BZ519" s="12">
        <f t="shared" si="92"/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>
        <v>0</v>
      </c>
      <c r="CJ519" s="1">
        <v>0</v>
      </c>
      <c r="CK519" s="1">
        <v>0</v>
      </c>
      <c r="CL519" s="8"/>
      <c r="CM519" s="8">
        <f t="shared" si="100"/>
        <v>0</v>
      </c>
      <c r="CN519" s="1">
        <v>0</v>
      </c>
      <c r="CO519" s="1">
        <v>0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>
        <v>0</v>
      </c>
      <c r="CW519" s="1">
        <v>0</v>
      </c>
      <c r="CX519" s="1">
        <v>0</v>
      </c>
      <c r="CY519" s="8"/>
      <c r="CZ519" s="8">
        <f t="shared" si="101"/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>
        <v>0</v>
      </c>
      <c r="DI519" s="1">
        <v>0</v>
      </c>
      <c r="DJ519" s="1">
        <v>0</v>
      </c>
      <c r="DK519" s="1">
        <v>0</v>
      </c>
      <c r="DL519" s="8"/>
      <c r="DM519" s="8">
        <f t="shared" si="102"/>
        <v>0</v>
      </c>
    </row>
    <row r="520" spans="1:117" x14ac:dyDescent="0.2">
      <c r="A520" s="26" t="s">
        <v>4</v>
      </c>
      <c r="B520" s="27" t="s">
        <v>5</v>
      </c>
      <c r="C520" s="28"/>
      <c r="D520" s="27" t="s">
        <v>273</v>
      </c>
      <c r="E520" s="27" t="s">
        <v>261</v>
      </c>
      <c r="F520" s="27" t="s">
        <v>258</v>
      </c>
      <c r="G520" s="28" t="s">
        <v>302</v>
      </c>
      <c r="H520" s="28">
        <v>23938</v>
      </c>
      <c r="I520" s="29" t="s">
        <v>638</v>
      </c>
      <c r="J520" s="32">
        <v>0</v>
      </c>
      <c r="K520" s="6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8"/>
      <c r="W520" s="35">
        <f t="shared" si="93"/>
        <v>0</v>
      </c>
      <c r="X520" s="6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8"/>
      <c r="AJ520" s="35">
        <f t="shared" si="94"/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8"/>
      <c r="AW520" s="35">
        <f t="shared" si="95"/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1">
        <v>0</v>
      </c>
      <c r="BI520" s="8"/>
      <c r="BJ520" s="35">
        <f t="shared" si="96"/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>
        <v>0</v>
      </c>
      <c r="BT520" s="1">
        <v>0</v>
      </c>
      <c r="BU520" s="1">
        <v>0</v>
      </c>
      <c r="BV520" s="8"/>
      <c r="BW520" s="39">
        <f t="shared" si="97"/>
        <v>0</v>
      </c>
      <c r="BX520" s="17">
        <f t="shared" si="98"/>
        <v>0</v>
      </c>
      <c r="BY520" s="11">
        <f t="shared" si="99"/>
        <v>0</v>
      </c>
      <c r="BZ520" s="12">
        <f t="shared" si="92"/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>
        <v>0</v>
      </c>
      <c r="CJ520" s="1">
        <v>0</v>
      </c>
      <c r="CK520" s="1">
        <v>0</v>
      </c>
      <c r="CL520" s="8"/>
      <c r="CM520" s="8">
        <f t="shared" si="100"/>
        <v>0</v>
      </c>
      <c r="CN520" s="1">
        <v>0</v>
      </c>
      <c r="CO520" s="1">
        <v>0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  <c r="CW520" s="1">
        <v>0</v>
      </c>
      <c r="CX520" s="1">
        <v>0</v>
      </c>
      <c r="CY520" s="8"/>
      <c r="CZ520" s="8">
        <f t="shared" si="101"/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1">
        <v>0</v>
      </c>
      <c r="DJ520" s="1">
        <v>0</v>
      </c>
      <c r="DK520" s="1">
        <v>0</v>
      </c>
      <c r="DL520" s="8"/>
      <c r="DM520" s="8">
        <f t="shared" si="102"/>
        <v>0</v>
      </c>
    </row>
    <row r="521" spans="1:117" x14ac:dyDescent="0.2">
      <c r="A521" s="26" t="s">
        <v>4</v>
      </c>
      <c r="B521" s="27" t="s">
        <v>5</v>
      </c>
      <c r="C521" s="28"/>
      <c r="D521" s="27" t="s">
        <v>273</v>
      </c>
      <c r="E521" s="27" t="s">
        <v>261</v>
      </c>
      <c r="F521" s="27" t="s">
        <v>258</v>
      </c>
      <c r="G521" s="28" t="s">
        <v>267</v>
      </c>
      <c r="H521" s="28">
        <v>23973</v>
      </c>
      <c r="I521" s="29" t="s">
        <v>639</v>
      </c>
      <c r="J521" s="32">
        <v>0</v>
      </c>
      <c r="K521" s="6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8"/>
      <c r="W521" s="35">
        <f t="shared" si="93"/>
        <v>0</v>
      </c>
      <c r="X521" s="6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8"/>
      <c r="AJ521" s="35">
        <f t="shared" si="94"/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U521" s="1">
        <v>0</v>
      </c>
      <c r="AV521" s="8"/>
      <c r="AW521" s="35">
        <f t="shared" si="95"/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H521" s="1">
        <v>0</v>
      </c>
      <c r="BI521" s="8"/>
      <c r="BJ521" s="35">
        <f t="shared" si="96"/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S521" s="1">
        <v>0</v>
      </c>
      <c r="BT521" s="1">
        <v>0</v>
      </c>
      <c r="BU521" s="1">
        <v>0</v>
      </c>
      <c r="BV521" s="8"/>
      <c r="BW521" s="39">
        <f t="shared" si="97"/>
        <v>0</v>
      </c>
      <c r="BX521" s="17">
        <f t="shared" si="98"/>
        <v>0</v>
      </c>
      <c r="BY521" s="11">
        <f t="shared" si="99"/>
        <v>0</v>
      </c>
      <c r="BZ521" s="12">
        <f t="shared" si="92"/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>
        <v>0</v>
      </c>
      <c r="CJ521" s="1">
        <v>0</v>
      </c>
      <c r="CK521" s="1">
        <v>0</v>
      </c>
      <c r="CL521" s="8"/>
      <c r="CM521" s="8">
        <f t="shared" si="100"/>
        <v>0</v>
      </c>
      <c r="CN521" s="1">
        <v>0</v>
      </c>
      <c r="CO521" s="1">
        <v>0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  <c r="CW521" s="1">
        <v>0</v>
      </c>
      <c r="CX521" s="1">
        <v>0</v>
      </c>
      <c r="CY521" s="8"/>
      <c r="CZ521" s="8">
        <f t="shared" si="101"/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>
        <v>0</v>
      </c>
      <c r="DI521" s="1">
        <v>0</v>
      </c>
      <c r="DJ521" s="1">
        <v>0</v>
      </c>
      <c r="DK521" s="1">
        <v>0</v>
      </c>
      <c r="DL521" s="8"/>
      <c r="DM521" s="8">
        <f t="shared" si="102"/>
        <v>0</v>
      </c>
    </row>
    <row r="522" spans="1:117" x14ac:dyDescent="0.2">
      <c r="A522" s="26" t="s">
        <v>4</v>
      </c>
      <c r="B522" s="27" t="s">
        <v>16</v>
      </c>
      <c r="C522" s="28"/>
      <c r="D522" s="27" t="s">
        <v>273</v>
      </c>
      <c r="E522" s="27" t="s">
        <v>261</v>
      </c>
      <c r="F522" s="27" t="s">
        <v>258</v>
      </c>
      <c r="G522" s="28" t="s">
        <v>302</v>
      </c>
      <c r="H522" s="28">
        <v>23984</v>
      </c>
      <c r="I522" s="29" t="s">
        <v>640</v>
      </c>
      <c r="J522" s="32">
        <v>0</v>
      </c>
      <c r="K522" s="6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8"/>
      <c r="W522" s="35">
        <f t="shared" si="93"/>
        <v>0</v>
      </c>
      <c r="X522" s="6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8"/>
      <c r="AJ522" s="35">
        <f t="shared" si="94"/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1">
        <v>0</v>
      </c>
      <c r="AV522" s="8"/>
      <c r="AW522" s="35">
        <f t="shared" si="95"/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1">
        <v>0</v>
      </c>
      <c r="BI522" s="8"/>
      <c r="BJ522" s="35">
        <f t="shared" si="96"/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>
        <v>0</v>
      </c>
      <c r="BS522" s="1">
        <v>0</v>
      </c>
      <c r="BT522" s="1">
        <v>0</v>
      </c>
      <c r="BU522" s="1">
        <v>0</v>
      </c>
      <c r="BV522" s="8"/>
      <c r="BW522" s="39">
        <f t="shared" si="97"/>
        <v>0</v>
      </c>
      <c r="BX522" s="17">
        <f t="shared" si="98"/>
        <v>0</v>
      </c>
      <c r="BY522" s="11">
        <f t="shared" si="99"/>
        <v>0</v>
      </c>
      <c r="BZ522" s="12">
        <f t="shared" si="92"/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1">
        <v>0</v>
      </c>
      <c r="CK522" s="1">
        <v>0</v>
      </c>
      <c r="CL522" s="8"/>
      <c r="CM522" s="8">
        <f t="shared" si="100"/>
        <v>0</v>
      </c>
      <c r="CN522" s="1">
        <v>0</v>
      </c>
      <c r="CO522" s="1">
        <v>0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1">
        <v>0</v>
      </c>
      <c r="CW522" s="1">
        <v>0</v>
      </c>
      <c r="CX522" s="1">
        <v>0</v>
      </c>
      <c r="CY522" s="8"/>
      <c r="CZ522" s="8">
        <f t="shared" si="101"/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H522" s="1">
        <v>0</v>
      </c>
      <c r="DI522" s="1">
        <v>0</v>
      </c>
      <c r="DJ522" s="1">
        <v>0</v>
      </c>
      <c r="DK522" s="1">
        <v>0</v>
      </c>
      <c r="DL522" s="8"/>
      <c r="DM522" s="8">
        <f t="shared" si="102"/>
        <v>0</v>
      </c>
    </row>
    <row r="523" spans="1:117" x14ac:dyDescent="0.2">
      <c r="A523" s="26" t="s">
        <v>4</v>
      </c>
      <c r="B523" s="27" t="s">
        <v>15</v>
      </c>
      <c r="C523" s="28">
        <v>0</v>
      </c>
      <c r="D523" s="27" t="s">
        <v>273</v>
      </c>
      <c r="E523" s="27" t="s">
        <v>261</v>
      </c>
      <c r="F523" s="27" t="s">
        <v>258</v>
      </c>
      <c r="G523" s="28" t="s">
        <v>641</v>
      </c>
      <c r="H523" s="28">
        <v>24041</v>
      </c>
      <c r="I523" s="29" t="s">
        <v>642</v>
      </c>
      <c r="J523" s="32">
        <v>0</v>
      </c>
      <c r="K523" s="6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8"/>
      <c r="W523" s="35">
        <f t="shared" si="93"/>
        <v>0</v>
      </c>
      <c r="X523" s="6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8"/>
      <c r="AJ523" s="35">
        <f t="shared" si="94"/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v>0</v>
      </c>
      <c r="AU523" s="1">
        <v>0</v>
      </c>
      <c r="AV523" s="8"/>
      <c r="AW523" s="35">
        <f t="shared" si="95"/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1">
        <v>0</v>
      </c>
      <c r="BI523" s="8"/>
      <c r="BJ523" s="35">
        <f t="shared" si="96"/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>
        <v>0</v>
      </c>
      <c r="BT523" s="1">
        <v>0</v>
      </c>
      <c r="BU523" s="1">
        <v>0</v>
      </c>
      <c r="BV523" s="8"/>
      <c r="BW523" s="39">
        <f t="shared" si="97"/>
        <v>0</v>
      </c>
      <c r="BX523" s="17">
        <f t="shared" si="98"/>
        <v>0</v>
      </c>
      <c r="BY523" s="11">
        <f t="shared" si="99"/>
        <v>0</v>
      </c>
      <c r="BZ523" s="12">
        <f t="shared" si="92"/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I523" s="1">
        <v>0</v>
      </c>
      <c r="CJ523" s="1">
        <v>0</v>
      </c>
      <c r="CK523" s="1">
        <v>0</v>
      </c>
      <c r="CL523" s="8"/>
      <c r="CM523" s="8">
        <f t="shared" si="100"/>
        <v>0</v>
      </c>
      <c r="CN523" s="1">
        <v>0</v>
      </c>
      <c r="CO523" s="1">
        <v>0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  <c r="CW523" s="1">
        <v>0</v>
      </c>
      <c r="CX523" s="1">
        <v>0</v>
      </c>
      <c r="CY523" s="8"/>
      <c r="CZ523" s="8">
        <f t="shared" si="101"/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1">
        <v>0</v>
      </c>
      <c r="DJ523" s="1">
        <v>0</v>
      </c>
      <c r="DK523" s="1">
        <v>0</v>
      </c>
      <c r="DL523" s="8"/>
      <c r="DM523" s="8">
        <f t="shared" si="102"/>
        <v>0</v>
      </c>
    </row>
    <row r="524" spans="1:117" x14ac:dyDescent="0.2">
      <c r="A524" s="26" t="s">
        <v>280</v>
      </c>
      <c r="B524" s="27" t="s">
        <v>344</v>
      </c>
      <c r="C524" s="28">
        <v>400</v>
      </c>
      <c r="D524" s="27" t="s">
        <v>296</v>
      </c>
      <c r="E524" s="27" t="s">
        <v>71</v>
      </c>
      <c r="F524" s="27" t="s">
        <v>101</v>
      </c>
      <c r="G524" s="28" t="s">
        <v>265</v>
      </c>
      <c r="H524" s="28">
        <v>24047</v>
      </c>
      <c r="I524" s="29" t="s">
        <v>643</v>
      </c>
      <c r="J524" s="32">
        <v>9.2532287297451141</v>
      </c>
      <c r="K524" s="6">
        <v>10</v>
      </c>
      <c r="L524" s="1">
        <v>5</v>
      </c>
      <c r="M524" s="1">
        <v>0</v>
      </c>
      <c r="N524" s="1">
        <v>10</v>
      </c>
      <c r="O524" s="1">
        <v>1</v>
      </c>
      <c r="P524" s="1">
        <v>0</v>
      </c>
      <c r="Q524" s="1">
        <v>3</v>
      </c>
      <c r="R524" s="1">
        <v>0</v>
      </c>
      <c r="S524" s="1">
        <v>1</v>
      </c>
      <c r="T524" s="1">
        <v>0</v>
      </c>
      <c r="U524" s="1">
        <v>0</v>
      </c>
      <c r="V524" s="8"/>
      <c r="W524" s="35">
        <f t="shared" si="93"/>
        <v>30</v>
      </c>
      <c r="X524" s="6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8"/>
      <c r="AJ524" s="35">
        <f t="shared" si="94"/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1">
        <v>0</v>
      </c>
      <c r="AV524" s="8"/>
      <c r="AW524" s="35">
        <f t="shared" si="95"/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1">
        <v>0</v>
      </c>
      <c r="BI524" s="8"/>
      <c r="BJ524" s="35">
        <f t="shared" si="96"/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S524" s="1">
        <v>0</v>
      </c>
      <c r="BT524" s="1">
        <v>0</v>
      </c>
      <c r="BU524" s="1">
        <v>0</v>
      </c>
      <c r="BV524" s="8"/>
      <c r="BW524" s="39">
        <f t="shared" si="97"/>
        <v>0</v>
      </c>
      <c r="BX524" s="17">
        <f t="shared" si="98"/>
        <v>0</v>
      </c>
      <c r="BY524" s="11">
        <f t="shared" si="99"/>
        <v>9.2532287297451141</v>
      </c>
      <c r="BZ524" s="12">
        <f t="shared" si="92"/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5</v>
      </c>
      <c r="CH524" s="1">
        <v>0</v>
      </c>
      <c r="CI524" s="1">
        <v>0</v>
      </c>
      <c r="CJ524" s="1">
        <v>0</v>
      </c>
      <c r="CK524" s="1">
        <v>0</v>
      </c>
      <c r="CL524" s="8"/>
      <c r="CM524" s="8">
        <f t="shared" si="100"/>
        <v>5</v>
      </c>
      <c r="CN524" s="1">
        <v>0</v>
      </c>
      <c r="CO524" s="1">
        <v>0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1">
        <v>0</v>
      </c>
      <c r="CW524" s="1">
        <v>0</v>
      </c>
      <c r="CX524" s="1">
        <v>0</v>
      </c>
      <c r="CY524" s="8"/>
      <c r="CZ524" s="8">
        <f t="shared" si="101"/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1">
        <v>0</v>
      </c>
      <c r="DJ524" s="1">
        <v>0</v>
      </c>
      <c r="DK524" s="1">
        <v>0</v>
      </c>
      <c r="DL524" s="8"/>
      <c r="DM524" s="8">
        <f t="shared" si="102"/>
        <v>0</v>
      </c>
    </row>
    <row r="525" spans="1:117" x14ac:dyDescent="0.2">
      <c r="A525" s="26" t="s">
        <v>4</v>
      </c>
      <c r="B525" s="27" t="s">
        <v>5</v>
      </c>
      <c r="C525" s="28"/>
      <c r="D525" s="27" t="s">
        <v>273</v>
      </c>
      <c r="E525" s="27" t="s">
        <v>261</v>
      </c>
      <c r="F525" s="27" t="s">
        <v>258</v>
      </c>
      <c r="G525" s="28" t="s">
        <v>287</v>
      </c>
      <c r="H525" s="28">
        <v>24105</v>
      </c>
      <c r="I525" s="29" t="s">
        <v>644</v>
      </c>
      <c r="J525" s="32">
        <v>0</v>
      </c>
      <c r="K525" s="6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8"/>
      <c r="W525" s="35">
        <f t="shared" si="93"/>
        <v>0</v>
      </c>
      <c r="X525" s="6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8"/>
      <c r="AJ525" s="35">
        <f t="shared" si="94"/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U525" s="1">
        <v>0</v>
      </c>
      <c r="AV525" s="8"/>
      <c r="AW525" s="35">
        <f t="shared" si="95"/>
        <v>0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0</v>
      </c>
      <c r="BG525" s="1">
        <v>0</v>
      </c>
      <c r="BH525" s="1">
        <v>0</v>
      </c>
      <c r="BI525" s="8"/>
      <c r="BJ525" s="35">
        <f t="shared" si="96"/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Q525" s="1">
        <v>0</v>
      </c>
      <c r="BR525" s="1">
        <v>0</v>
      </c>
      <c r="BS525" s="1">
        <v>0</v>
      </c>
      <c r="BT525" s="1">
        <v>0</v>
      </c>
      <c r="BU525" s="1">
        <v>0</v>
      </c>
      <c r="BV525" s="8"/>
      <c r="BW525" s="39">
        <f t="shared" si="97"/>
        <v>0</v>
      </c>
      <c r="BX525" s="17">
        <f t="shared" si="98"/>
        <v>0</v>
      </c>
      <c r="BY525" s="11">
        <f t="shared" si="99"/>
        <v>0</v>
      </c>
      <c r="BZ525" s="12">
        <f t="shared" si="92"/>
        <v>0</v>
      </c>
      <c r="CA525" s="1">
        <v>0</v>
      </c>
      <c r="CB525" s="1">
        <v>0</v>
      </c>
      <c r="CC525" s="1">
        <v>0</v>
      </c>
      <c r="CD525" s="1">
        <v>0</v>
      </c>
      <c r="CE525" s="1">
        <v>0</v>
      </c>
      <c r="CF525" s="1">
        <v>0</v>
      </c>
      <c r="CG525" s="1">
        <v>0</v>
      </c>
      <c r="CH525" s="1">
        <v>0</v>
      </c>
      <c r="CI525" s="1">
        <v>0</v>
      </c>
      <c r="CJ525" s="1">
        <v>0</v>
      </c>
      <c r="CK525" s="1">
        <v>0</v>
      </c>
      <c r="CL525" s="8"/>
      <c r="CM525" s="8">
        <f t="shared" si="100"/>
        <v>0</v>
      </c>
      <c r="CN525" s="1">
        <v>0</v>
      </c>
      <c r="CO525" s="1">
        <v>0</v>
      </c>
      <c r="CP525" s="1">
        <v>0</v>
      </c>
      <c r="CQ525" s="1">
        <v>0</v>
      </c>
      <c r="CR525" s="1">
        <v>0</v>
      </c>
      <c r="CS525" s="1">
        <v>0</v>
      </c>
      <c r="CT525" s="1">
        <v>0</v>
      </c>
      <c r="CU525" s="1">
        <v>0</v>
      </c>
      <c r="CV525" s="1">
        <v>0</v>
      </c>
      <c r="CW525" s="1">
        <v>0</v>
      </c>
      <c r="CX525" s="1">
        <v>0</v>
      </c>
      <c r="CY525" s="8"/>
      <c r="CZ525" s="8">
        <f t="shared" si="101"/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H525" s="1">
        <v>0</v>
      </c>
      <c r="DI525" s="1">
        <v>0</v>
      </c>
      <c r="DJ525" s="1">
        <v>0</v>
      </c>
      <c r="DK525" s="1">
        <v>0</v>
      </c>
      <c r="DL525" s="8"/>
      <c r="DM525" s="8">
        <f t="shared" si="102"/>
        <v>0</v>
      </c>
    </row>
    <row r="526" spans="1:117" x14ac:dyDescent="0.2">
      <c r="A526" s="26" t="s">
        <v>4</v>
      </c>
      <c r="B526" s="27" t="s">
        <v>22</v>
      </c>
      <c r="C526" s="28">
        <v>400</v>
      </c>
      <c r="D526" s="27" t="s">
        <v>296</v>
      </c>
      <c r="E526" s="27" t="s">
        <v>37</v>
      </c>
      <c r="F526" s="27" t="s">
        <v>36</v>
      </c>
      <c r="G526" s="28" t="s">
        <v>265</v>
      </c>
      <c r="H526" s="28">
        <v>24407</v>
      </c>
      <c r="I526" s="29" t="s">
        <v>645</v>
      </c>
      <c r="J526" s="32">
        <v>11.02290643222687</v>
      </c>
      <c r="K526" s="6">
        <v>19</v>
      </c>
      <c r="L526" s="1">
        <v>0</v>
      </c>
      <c r="M526" s="1">
        <v>2</v>
      </c>
      <c r="N526" s="1">
        <v>1</v>
      </c>
      <c r="O526" s="1">
        <v>3</v>
      </c>
      <c r="P526" s="1">
        <v>0</v>
      </c>
      <c r="Q526" s="1">
        <v>0</v>
      </c>
      <c r="R526" s="1">
        <v>0</v>
      </c>
      <c r="S526" s="1">
        <v>0</v>
      </c>
      <c r="T526" s="1">
        <v>1</v>
      </c>
      <c r="U526" s="1">
        <v>0</v>
      </c>
      <c r="V526" s="8"/>
      <c r="W526" s="35">
        <f t="shared" si="93"/>
        <v>26</v>
      </c>
      <c r="X526" s="6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8"/>
      <c r="AJ526" s="35">
        <f t="shared" si="94"/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1">
        <v>0</v>
      </c>
      <c r="AV526" s="8"/>
      <c r="AW526" s="35">
        <f t="shared" si="95"/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1">
        <v>0</v>
      </c>
      <c r="BI526" s="8"/>
      <c r="BJ526" s="35">
        <f t="shared" si="96"/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>
        <v>0</v>
      </c>
      <c r="BS526" s="1">
        <v>0</v>
      </c>
      <c r="BT526" s="1">
        <v>0</v>
      </c>
      <c r="BU526" s="1">
        <v>0</v>
      </c>
      <c r="BV526" s="8"/>
      <c r="BW526" s="39">
        <f t="shared" si="97"/>
        <v>0</v>
      </c>
      <c r="BX526" s="17">
        <f t="shared" si="98"/>
        <v>0</v>
      </c>
      <c r="BY526" s="11">
        <f t="shared" si="99"/>
        <v>11.02290643222687</v>
      </c>
      <c r="BZ526" s="12">
        <f t="shared" si="92"/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I526" s="1">
        <v>0</v>
      </c>
      <c r="CJ526" s="1">
        <v>0</v>
      </c>
      <c r="CK526" s="1">
        <v>0</v>
      </c>
      <c r="CL526" s="8"/>
      <c r="CM526" s="8">
        <f t="shared" si="100"/>
        <v>0</v>
      </c>
      <c r="CN526" s="1">
        <v>0</v>
      </c>
      <c r="CO526" s="1">
        <v>0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1">
        <v>0</v>
      </c>
      <c r="CW526" s="1">
        <v>0</v>
      </c>
      <c r="CX526" s="1">
        <v>0</v>
      </c>
      <c r="CY526" s="8"/>
      <c r="CZ526" s="8">
        <f t="shared" si="101"/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H526" s="1">
        <v>0</v>
      </c>
      <c r="DI526" s="1">
        <v>0</v>
      </c>
      <c r="DJ526" s="1">
        <v>0</v>
      </c>
      <c r="DK526" s="1">
        <v>0</v>
      </c>
      <c r="DL526" s="8"/>
      <c r="DM526" s="8">
        <f t="shared" si="102"/>
        <v>0</v>
      </c>
    </row>
    <row r="527" spans="1:117" x14ac:dyDescent="0.2">
      <c r="A527" s="26" t="s">
        <v>225</v>
      </c>
      <c r="B527" s="27" t="s">
        <v>164</v>
      </c>
      <c r="C527" s="28">
        <v>404</v>
      </c>
      <c r="D527" s="27" t="s">
        <v>401</v>
      </c>
      <c r="E527" s="27" t="s">
        <v>225</v>
      </c>
      <c r="F527" s="27" t="s">
        <v>164</v>
      </c>
      <c r="G527" s="28" t="s">
        <v>265</v>
      </c>
      <c r="H527" s="28">
        <v>24414</v>
      </c>
      <c r="I527" s="29" t="s">
        <v>646</v>
      </c>
      <c r="J527" s="32">
        <v>5.1981761682792857</v>
      </c>
      <c r="K527" s="6">
        <v>0</v>
      </c>
      <c r="L527" s="1">
        <v>3</v>
      </c>
      <c r="M527" s="1">
        <v>0</v>
      </c>
      <c r="N527" s="1">
        <v>2</v>
      </c>
      <c r="O527" s="1">
        <v>4</v>
      </c>
      <c r="P527" s="1">
        <v>5</v>
      </c>
      <c r="Q527" s="1">
        <v>0</v>
      </c>
      <c r="R527" s="1">
        <v>0</v>
      </c>
      <c r="S527" s="1">
        <v>4</v>
      </c>
      <c r="T527" s="1">
        <v>0</v>
      </c>
      <c r="U527" s="1">
        <v>1</v>
      </c>
      <c r="V527" s="8"/>
      <c r="W527" s="35">
        <f t="shared" si="93"/>
        <v>19</v>
      </c>
      <c r="X527" s="6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8"/>
      <c r="AJ527" s="35">
        <f t="shared" si="94"/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v>0</v>
      </c>
      <c r="AU527" s="1">
        <v>0</v>
      </c>
      <c r="AV527" s="8"/>
      <c r="AW527" s="35">
        <f t="shared" si="95"/>
        <v>0</v>
      </c>
      <c r="AX527" s="1">
        <v>0</v>
      </c>
      <c r="AY527" s="1">
        <v>0</v>
      </c>
      <c r="AZ527" s="1">
        <v>0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0</v>
      </c>
      <c r="BH527" s="1">
        <v>0</v>
      </c>
      <c r="BI527" s="8"/>
      <c r="BJ527" s="35">
        <f t="shared" si="96"/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>
        <v>0</v>
      </c>
      <c r="BT527" s="1">
        <v>0</v>
      </c>
      <c r="BU527" s="1">
        <v>0</v>
      </c>
      <c r="BV527" s="8"/>
      <c r="BW527" s="39">
        <f t="shared" si="97"/>
        <v>0</v>
      </c>
      <c r="BX527" s="17">
        <f t="shared" si="98"/>
        <v>0</v>
      </c>
      <c r="BY527" s="11">
        <f t="shared" si="99"/>
        <v>5.1981761682792857</v>
      </c>
      <c r="BZ527" s="12">
        <f t="shared" si="92"/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0</v>
      </c>
      <c r="CH527" s="1">
        <v>0</v>
      </c>
      <c r="CI527" s="1">
        <v>0</v>
      </c>
      <c r="CJ527" s="1">
        <v>0</v>
      </c>
      <c r="CK527" s="1">
        <v>0</v>
      </c>
      <c r="CL527" s="8"/>
      <c r="CM527" s="8">
        <f t="shared" si="100"/>
        <v>0</v>
      </c>
      <c r="CN527" s="1">
        <v>0</v>
      </c>
      <c r="CO527" s="1">
        <v>0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>
        <v>0</v>
      </c>
      <c r="CV527" s="1">
        <v>0</v>
      </c>
      <c r="CW527" s="1">
        <v>0</v>
      </c>
      <c r="CX527" s="1">
        <v>0</v>
      </c>
      <c r="CY527" s="8"/>
      <c r="CZ527" s="8">
        <f t="shared" si="101"/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I527" s="1">
        <v>0</v>
      </c>
      <c r="DJ527" s="1">
        <v>0</v>
      </c>
      <c r="DK527" s="1">
        <v>0</v>
      </c>
      <c r="DL527" s="8"/>
      <c r="DM527" s="8">
        <f t="shared" si="102"/>
        <v>0</v>
      </c>
    </row>
    <row r="528" spans="1:117" x14ac:dyDescent="0.2">
      <c r="A528" s="26" t="s">
        <v>4</v>
      </c>
      <c r="B528" s="27" t="s">
        <v>5</v>
      </c>
      <c r="C528" s="28"/>
      <c r="D528" s="27" t="s">
        <v>273</v>
      </c>
      <c r="E528" s="27" t="s">
        <v>261</v>
      </c>
      <c r="F528" s="27" t="s">
        <v>258</v>
      </c>
      <c r="G528" s="28" t="s">
        <v>267</v>
      </c>
      <c r="H528" s="28">
        <v>24415</v>
      </c>
      <c r="I528" s="29" t="s">
        <v>647</v>
      </c>
      <c r="J528" s="32">
        <v>0</v>
      </c>
      <c r="K528" s="6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8"/>
      <c r="W528" s="35">
        <f t="shared" si="93"/>
        <v>0</v>
      </c>
      <c r="X528" s="6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8"/>
      <c r="AJ528" s="35">
        <f t="shared" si="94"/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U528" s="1">
        <v>0</v>
      </c>
      <c r="AV528" s="8"/>
      <c r="AW528" s="35">
        <f t="shared" si="95"/>
        <v>0</v>
      </c>
      <c r="AX528" s="1">
        <v>0</v>
      </c>
      <c r="AY528" s="1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G528" s="1">
        <v>0</v>
      </c>
      <c r="BH528" s="1">
        <v>0</v>
      </c>
      <c r="BI528" s="8"/>
      <c r="BJ528" s="35">
        <f t="shared" si="96"/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>
        <v>0</v>
      </c>
      <c r="BS528" s="1">
        <v>0</v>
      </c>
      <c r="BT528" s="1">
        <v>0</v>
      </c>
      <c r="BU528" s="1">
        <v>0</v>
      </c>
      <c r="BV528" s="8"/>
      <c r="BW528" s="39">
        <f t="shared" si="97"/>
        <v>0</v>
      </c>
      <c r="BX528" s="17">
        <f t="shared" si="98"/>
        <v>0</v>
      </c>
      <c r="BY528" s="11">
        <f t="shared" si="99"/>
        <v>0</v>
      </c>
      <c r="BZ528" s="12">
        <f t="shared" si="92"/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0</v>
      </c>
      <c r="CI528" s="1">
        <v>0</v>
      </c>
      <c r="CJ528" s="1">
        <v>0</v>
      </c>
      <c r="CK528" s="1">
        <v>0</v>
      </c>
      <c r="CL528" s="8"/>
      <c r="CM528" s="8">
        <f t="shared" si="100"/>
        <v>0</v>
      </c>
      <c r="CN528" s="1">
        <v>0</v>
      </c>
      <c r="CO528" s="1">
        <v>0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1">
        <v>0</v>
      </c>
      <c r="CW528" s="1">
        <v>0</v>
      </c>
      <c r="CX528" s="1">
        <v>0</v>
      </c>
      <c r="CY528" s="8"/>
      <c r="CZ528" s="8">
        <f t="shared" si="101"/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I528" s="1">
        <v>0</v>
      </c>
      <c r="DJ528" s="1">
        <v>0</v>
      </c>
      <c r="DK528" s="1">
        <v>0</v>
      </c>
      <c r="DL528" s="8"/>
      <c r="DM528" s="8">
        <f t="shared" si="102"/>
        <v>0</v>
      </c>
    </row>
    <row r="529" spans="1:117" x14ac:dyDescent="0.2">
      <c r="A529" s="26" t="s">
        <v>4</v>
      </c>
      <c r="B529" s="27" t="s">
        <v>16</v>
      </c>
      <c r="C529" s="28"/>
      <c r="D529" s="27" t="s">
        <v>273</v>
      </c>
      <c r="E529" s="27" t="s">
        <v>261</v>
      </c>
      <c r="F529" s="27" t="s">
        <v>258</v>
      </c>
      <c r="G529" s="28" t="s">
        <v>287</v>
      </c>
      <c r="H529" s="28">
        <v>24421</v>
      </c>
      <c r="I529" s="29" t="s">
        <v>648</v>
      </c>
      <c r="J529" s="32">
        <v>0</v>
      </c>
      <c r="K529" s="6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8"/>
      <c r="W529" s="35">
        <f t="shared" si="93"/>
        <v>0</v>
      </c>
      <c r="X529" s="6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8"/>
      <c r="AJ529" s="35">
        <f t="shared" si="94"/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v>0</v>
      </c>
      <c r="AU529" s="1">
        <v>0</v>
      </c>
      <c r="AV529" s="8"/>
      <c r="AW529" s="35">
        <f t="shared" si="95"/>
        <v>0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H529" s="1">
        <v>0</v>
      </c>
      <c r="BI529" s="8"/>
      <c r="BJ529" s="35">
        <f t="shared" si="96"/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T529" s="1">
        <v>0</v>
      </c>
      <c r="BU529" s="1">
        <v>0</v>
      </c>
      <c r="BV529" s="8"/>
      <c r="BW529" s="39">
        <f t="shared" si="97"/>
        <v>0</v>
      </c>
      <c r="BX529" s="17">
        <f t="shared" si="98"/>
        <v>0</v>
      </c>
      <c r="BY529" s="11">
        <f t="shared" si="99"/>
        <v>0</v>
      </c>
      <c r="BZ529" s="12">
        <f t="shared" si="92"/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I529" s="1">
        <v>0</v>
      </c>
      <c r="CJ529" s="1">
        <v>0</v>
      </c>
      <c r="CK529" s="1">
        <v>0</v>
      </c>
      <c r="CL529" s="8"/>
      <c r="CM529" s="8">
        <f t="shared" si="100"/>
        <v>0</v>
      </c>
      <c r="CN529" s="1">
        <v>0</v>
      </c>
      <c r="CO529" s="1">
        <v>0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1">
        <v>0</v>
      </c>
      <c r="CW529" s="1">
        <v>0</v>
      </c>
      <c r="CX529" s="1">
        <v>0</v>
      </c>
      <c r="CY529" s="8"/>
      <c r="CZ529" s="8">
        <f t="shared" si="101"/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1">
        <v>0</v>
      </c>
      <c r="DJ529" s="1">
        <v>0</v>
      </c>
      <c r="DK529" s="1">
        <v>0</v>
      </c>
      <c r="DL529" s="8"/>
      <c r="DM529" s="8">
        <f t="shared" si="102"/>
        <v>0</v>
      </c>
    </row>
    <row r="530" spans="1:117" x14ac:dyDescent="0.2">
      <c r="A530" s="26" t="s">
        <v>4</v>
      </c>
      <c r="B530" s="27" t="s">
        <v>5</v>
      </c>
      <c r="C530" s="28"/>
      <c r="D530" s="27" t="s">
        <v>273</v>
      </c>
      <c r="E530" s="27" t="s">
        <v>261</v>
      </c>
      <c r="F530" s="27" t="s">
        <v>258</v>
      </c>
      <c r="G530" s="28" t="s">
        <v>267</v>
      </c>
      <c r="H530" s="28">
        <v>24599</v>
      </c>
      <c r="I530" s="29" t="s">
        <v>649</v>
      </c>
      <c r="J530" s="32">
        <v>0</v>
      </c>
      <c r="K530" s="6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8"/>
      <c r="W530" s="35">
        <f t="shared" si="93"/>
        <v>0</v>
      </c>
      <c r="X530" s="6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8"/>
      <c r="AJ530" s="35">
        <f t="shared" si="94"/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1">
        <v>0</v>
      </c>
      <c r="AV530" s="8"/>
      <c r="AW530" s="35">
        <f t="shared" si="95"/>
        <v>0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H530" s="1">
        <v>0</v>
      </c>
      <c r="BI530" s="8"/>
      <c r="BJ530" s="35">
        <f t="shared" si="96"/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>
        <v>0</v>
      </c>
      <c r="BT530" s="1">
        <v>0</v>
      </c>
      <c r="BU530" s="1">
        <v>0</v>
      </c>
      <c r="BV530" s="8"/>
      <c r="BW530" s="39">
        <f t="shared" si="97"/>
        <v>0</v>
      </c>
      <c r="BX530" s="17">
        <f t="shared" si="98"/>
        <v>0</v>
      </c>
      <c r="BY530" s="11">
        <f t="shared" si="99"/>
        <v>0</v>
      </c>
      <c r="BZ530" s="12">
        <f t="shared" si="92"/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I530" s="1">
        <v>0</v>
      </c>
      <c r="CJ530" s="1">
        <v>0</v>
      </c>
      <c r="CK530" s="1">
        <v>0</v>
      </c>
      <c r="CL530" s="8"/>
      <c r="CM530" s="8">
        <f t="shared" si="100"/>
        <v>0</v>
      </c>
      <c r="CN530" s="1">
        <v>0</v>
      </c>
      <c r="CO530" s="1">
        <v>0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1">
        <v>0</v>
      </c>
      <c r="CW530" s="1">
        <v>0</v>
      </c>
      <c r="CX530" s="1">
        <v>0</v>
      </c>
      <c r="CY530" s="8"/>
      <c r="CZ530" s="8">
        <f t="shared" si="101"/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I530" s="1">
        <v>0</v>
      </c>
      <c r="DJ530" s="1">
        <v>0</v>
      </c>
      <c r="DK530" s="1">
        <v>0</v>
      </c>
      <c r="DL530" s="8"/>
      <c r="DM530" s="8">
        <f t="shared" si="102"/>
        <v>0</v>
      </c>
    </row>
    <row r="531" spans="1:117" x14ac:dyDescent="0.2">
      <c r="A531" s="26" t="s">
        <v>4</v>
      </c>
      <c r="B531" s="27" t="s">
        <v>5</v>
      </c>
      <c r="C531" s="28"/>
      <c r="D531" s="27" t="s">
        <v>273</v>
      </c>
      <c r="E531" s="27" t="s">
        <v>261</v>
      </c>
      <c r="F531" s="27" t="s">
        <v>258</v>
      </c>
      <c r="G531" s="28" t="s">
        <v>287</v>
      </c>
      <c r="H531" s="28">
        <v>24648</v>
      </c>
      <c r="I531" s="29" t="s">
        <v>650</v>
      </c>
      <c r="J531" s="32">
        <v>0</v>
      </c>
      <c r="K531" s="6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8"/>
      <c r="W531" s="35">
        <f t="shared" si="93"/>
        <v>0</v>
      </c>
      <c r="X531" s="6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8"/>
      <c r="AJ531" s="35">
        <f t="shared" si="94"/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0</v>
      </c>
      <c r="AU531" s="1">
        <v>0</v>
      </c>
      <c r="AV531" s="8"/>
      <c r="AW531" s="35">
        <f t="shared" si="95"/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H531" s="1">
        <v>0</v>
      </c>
      <c r="BI531" s="8"/>
      <c r="BJ531" s="35">
        <f t="shared" si="96"/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T531" s="1">
        <v>0</v>
      </c>
      <c r="BU531" s="1">
        <v>0</v>
      </c>
      <c r="BV531" s="8"/>
      <c r="BW531" s="39">
        <f t="shared" si="97"/>
        <v>0</v>
      </c>
      <c r="BX531" s="17">
        <f t="shared" si="98"/>
        <v>0</v>
      </c>
      <c r="BY531" s="11">
        <f t="shared" si="99"/>
        <v>0</v>
      </c>
      <c r="BZ531" s="12">
        <f t="shared" si="92"/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I531" s="1">
        <v>0</v>
      </c>
      <c r="CJ531" s="1">
        <v>0</v>
      </c>
      <c r="CK531" s="1">
        <v>0</v>
      </c>
      <c r="CL531" s="8"/>
      <c r="CM531" s="8">
        <f t="shared" si="100"/>
        <v>0</v>
      </c>
      <c r="CN531" s="1">
        <v>0</v>
      </c>
      <c r="CO531" s="1">
        <v>0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  <c r="CW531" s="1">
        <v>0</v>
      </c>
      <c r="CX531" s="1">
        <v>0</v>
      </c>
      <c r="CY531" s="8"/>
      <c r="CZ531" s="8">
        <f t="shared" si="101"/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J531" s="1">
        <v>0</v>
      </c>
      <c r="DK531" s="1">
        <v>0</v>
      </c>
      <c r="DL531" s="8"/>
      <c r="DM531" s="8">
        <f t="shared" si="102"/>
        <v>0</v>
      </c>
    </row>
    <row r="532" spans="1:117" x14ac:dyDescent="0.2">
      <c r="A532" s="26" t="s">
        <v>4</v>
      </c>
      <c r="B532" s="27" t="s">
        <v>5</v>
      </c>
      <c r="C532" s="28"/>
      <c r="D532" s="27" t="s">
        <v>273</v>
      </c>
      <c r="E532" s="27" t="s">
        <v>261</v>
      </c>
      <c r="F532" s="27" t="s">
        <v>258</v>
      </c>
      <c r="G532" s="28" t="s">
        <v>265</v>
      </c>
      <c r="H532" s="28">
        <v>24690</v>
      </c>
      <c r="I532" s="29" t="s">
        <v>651</v>
      </c>
      <c r="J532" s="32">
        <v>0</v>
      </c>
      <c r="K532" s="6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8"/>
      <c r="W532" s="35">
        <f t="shared" si="93"/>
        <v>0</v>
      </c>
      <c r="X532" s="6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8"/>
      <c r="AJ532" s="35">
        <f t="shared" si="94"/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U532" s="1">
        <v>0</v>
      </c>
      <c r="AV532" s="8"/>
      <c r="AW532" s="35">
        <f t="shared" si="95"/>
        <v>0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H532" s="1">
        <v>0</v>
      </c>
      <c r="BI532" s="8"/>
      <c r="BJ532" s="35">
        <f t="shared" si="96"/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0</v>
      </c>
      <c r="BQ532" s="1">
        <v>0</v>
      </c>
      <c r="BR532" s="1">
        <v>0</v>
      </c>
      <c r="BS532" s="1">
        <v>0</v>
      </c>
      <c r="BT532" s="1">
        <v>0</v>
      </c>
      <c r="BU532" s="1">
        <v>0</v>
      </c>
      <c r="BV532" s="8"/>
      <c r="BW532" s="39">
        <f t="shared" si="97"/>
        <v>0</v>
      </c>
      <c r="BX532" s="17">
        <f t="shared" si="98"/>
        <v>0</v>
      </c>
      <c r="BY532" s="11">
        <f t="shared" si="99"/>
        <v>0</v>
      </c>
      <c r="BZ532" s="12">
        <f t="shared" si="92"/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I532" s="1">
        <v>0</v>
      </c>
      <c r="CJ532" s="1">
        <v>0</v>
      </c>
      <c r="CK532" s="1">
        <v>0</v>
      </c>
      <c r="CL532" s="8"/>
      <c r="CM532" s="8">
        <f t="shared" si="100"/>
        <v>0</v>
      </c>
      <c r="CN532" s="1">
        <v>0</v>
      </c>
      <c r="CO532" s="1">
        <v>0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1">
        <v>0</v>
      </c>
      <c r="CW532" s="1">
        <v>0</v>
      </c>
      <c r="CX532" s="1">
        <v>0</v>
      </c>
      <c r="CY532" s="8"/>
      <c r="CZ532" s="8">
        <f t="shared" si="101"/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I532" s="1">
        <v>0</v>
      </c>
      <c r="DJ532" s="1">
        <v>0</v>
      </c>
      <c r="DK532" s="1">
        <v>0</v>
      </c>
      <c r="DL532" s="8"/>
      <c r="DM532" s="8">
        <f t="shared" si="102"/>
        <v>0</v>
      </c>
    </row>
    <row r="533" spans="1:117" x14ac:dyDescent="0.2">
      <c r="A533" s="26" t="s">
        <v>4</v>
      </c>
      <c r="B533" s="27" t="s">
        <v>5</v>
      </c>
      <c r="C533" s="28"/>
      <c r="D533" s="27" t="s">
        <v>273</v>
      </c>
      <c r="E533" s="27" t="s">
        <v>261</v>
      </c>
      <c r="F533" s="27" t="s">
        <v>258</v>
      </c>
      <c r="G533" s="28" t="s">
        <v>267</v>
      </c>
      <c r="H533" s="28">
        <v>25003</v>
      </c>
      <c r="I533" s="29" t="s">
        <v>652</v>
      </c>
      <c r="J533" s="32">
        <v>0</v>
      </c>
      <c r="K533" s="6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8"/>
      <c r="W533" s="35">
        <f t="shared" si="93"/>
        <v>0</v>
      </c>
      <c r="X533" s="6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8"/>
      <c r="AJ533" s="35">
        <f t="shared" si="94"/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0</v>
      </c>
      <c r="AU533" s="1">
        <v>0</v>
      </c>
      <c r="AV533" s="8"/>
      <c r="AW533" s="35">
        <f t="shared" si="95"/>
        <v>0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H533" s="1">
        <v>0</v>
      </c>
      <c r="BI533" s="8"/>
      <c r="BJ533" s="35">
        <f t="shared" si="96"/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BU533" s="1">
        <v>0</v>
      </c>
      <c r="BV533" s="8"/>
      <c r="BW533" s="39">
        <f t="shared" si="97"/>
        <v>0</v>
      </c>
      <c r="BX533" s="17">
        <f t="shared" si="98"/>
        <v>0</v>
      </c>
      <c r="BY533" s="11">
        <f t="shared" si="99"/>
        <v>0</v>
      </c>
      <c r="BZ533" s="12">
        <f t="shared" si="92"/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I533" s="1">
        <v>0</v>
      </c>
      <c r="CJ533" s="1">
        <v>0</v>
      </c>
      <c r="CK533" s="1">
        <v>0</v>
      </c>
      <c r="CL533" s="8"/>
      <c r="CM533" s="8">
        <f t="shared" si="100"/>
        <v>0</v>
      </c>
      <c r="CN533" s="1">
        <v>0</v>
      </c>
      <c r="CO533" s="1">
        <v>0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1">
        <v>0</v>
      </c>
      <c r="CW533" s="1">
        <v>0</v>
      </c>
      <c r="CX533" s="1">
        <v>0</v>
      </c>
      <c r="CY533" s="8"/>
      <c r="CZ533" s="8">
        <f t="shared" si="101"/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>
        <v>0</v>
      </c>
      <c r="DJ533" s="1">
        <v>0</v>
      </c>
      <c r="DK533" s="1">
        <v>0</v>
      </c>
      <c r="DL533" s="8"/>
      <c r="DM533" s="8">
        <f t="shared" si="102"/>
        <v>0</v>
      </c>
    </row>
    <row r="534" spans="1:117" x14ac:dyDescent="0.2">
      <c r="A534" s="26" t="s">
        <v>3</v>
      </c>
      <c r="B534" s="27" t="s">
        <v>89</v>
      </c>
      <c r="C534" s="28">
        <v>407</v>
      </c>
      <c r="D534" s="27" t="s">
        <v>334</v>
      </c>
      <c r="E534" s="27" t="s">
        <v>3</v>
      </c>
      <c r="F534" s="27" t="s">
        <v>84</v>
      </c>
      <c r="G534" s="28" t="s">
        <v>265</v>
      </c>
      <c r="H534" s="28">
        <v>25007</v>
      </c>
      <c r="I534" s="29" t="s">
        <v>653</v>
      </c>
      <c r="J534" s="32">
        <v>4.0750620196910337</v>
      </c>
      <c r="K534" s="6">
        <v>18</v>
      </c>
      <c r="L534" s="1">
        <v>5</v>
      </c>
      <c r="M534" s="1">
        <v>4</v>
      </c>
      <c r="N534" s="1">
        <v>5</v>
      </c>
      <c r="O534" s="1">
        <v>2</v>
      </c>
      <c r="P534" s="1">
        <v>1</v>
      </c>
      <c r="Q534" s="1">
        <v>2</v>
      </c>
      <c r="R534" s="1">
        <v>0</v>
      </c>
      <c r="S534" s="1">
        <v>1</v>
      </c>
      <c r="T534" s="1">
        <v>7</v>
      </c>
      <c r="U534" s="1">
        <v>0</v>
      </c>
      <c r="V534" s="8"/>
      <c r="W534" s="35">
        <f t="shared" si="93"/>
        <v>45</v>
      </c>
      <c r="X534" s="6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8"/>
      <c r="AJ534" s="35">
        <f t="shared" si="94"/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v>0</v>
      </c>
      <c r="AU534" s="1">
        <v>0</v>
      </c>
      <c r="AV534" s="8"/>
      <c r="AW534" s="35">
        <f t="shared" si="95"/>
        <v>0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1">
        <v>0</v>
      </c>
      <c r="BI534" s="8"/>
      <c r="BJ534" s="35">
        <f t="shared" si="96"/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T534" s="1">
        <v>0</v>
      </c>
      <c r="BU534" s="1">
        <v>0</v>
      </c>
      <c r="BV534" s="8"/>
      <c r="BW534" s="39">
        <f t="shared" si="97"/>
        <v>0</v>
      </c>
      <c r="BX534" s="17">
        <f t="shared" si="98"/>
        <v>0</v>
      </c>
      <c r="BY534" s="11">
        <f t="shared" si="99"/>
        <v>4.0750620196910337</v>
      </c>
      <c r="BZ534" s="12">
        <f t="shared" si="92"/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I534" s="1">
        <v>0</v>
      </c>
      <c r="CJ534" s="1">
        <v>0</v>
      </c>
      <c r="CK534" s="1">
        <v>0</v>
      </c>
      <c r="CL534" s="8"/>
      <c r="CM534" s="8">
        <f t="shared" si="100"/>
        <v>0</v>
      </c>
      <c r="CN534" s="1">
        <v>0</v>
      </c>
      <c r="CO534" s="1">
        <v>0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1">
        <v>0</v>
      </c>
      <c r="CW534" s="1">
        <v>0</v>
      </c>
      <c r="CX534" s="1">
        <v>0</v>
      </c>
      <c r="CY534" s="8"/>
      <c r="CZ534" s="8">
        <f t="shared" si="101"/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1">
        <v>0</v>
      </c>
      <c r="DJ534" s="1">
        <v>0</v>
      </c>
      <c r="DK534" s="1">
        <v>0</v>
      </c>
      <c r="DL534" s="8"/>
      <c r="DM534" s="8">
        <f t="shared" si="102"/>
        <v>0</v>
      </c>
    </row>
    <row r="535" spans="1:117" x14ac:dyDescent="0.2">
      <c r="A535" s="26" t="s">
        <v>4</v>
      </c>
      <c r="B535" s="27" t="s">
        <v>5</v>
      </c>
      <c r="C535" s="28"/>
      <c r="D535" s="27" t="s">
        <v>273</v>
      </c>
      <c r="E535" s="27" t="s">
        <v>261</v>
      </c>
      <c r="F535" s="27" t="s">
        <v>258</v>
      </c>
      <c r="G535" s="28" t="s">
        <v>265</v>
      </c>
      <c r="H535" s="28">
        <v>25064</v>
      </c>
      <c r="I535" s="29" t="s">
        <v>654</v>
      </c>
      <c r="J535" s="32">
        <v>0</v>
      </c>
      <c r="K535" s="6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8"/>
      <c r="W535" s="35">
        <f t="shared" si="93"/>
        <v>0</v>
      </c>
      <c r="X535" s="6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8"/>
      <c r="AJ535" s="35">
        <f t="shared" si="94"/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0</v>
      </c>
      <c r="AU535" s="1">
        <v>0</v>
      </c>
      <c r="AV535" s="8"/>
      <c r="AW535" s="35">
        <f t="shared" si="95"/>
        <v>0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F535" s="1">
        <v>0</v>
      </c>
      <c r="BG535" s="1">
        <v>0</v>
      </c>
      <c r="BH535" s="1">
        <v>0</v>
      </c>
      <c r="BI535" s="8"/>
      <c r="BJ535" s="35">
        <f t="shared" si="96"/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>
        <v>0</v>
      </c>
      <c r="BQ535" s="1">
        <v>0</v>
      </c>
      <c r="BR535" s="1">
        <v>0</v>
      </c>
      <c r="BS535" s="1">
        <v>0</v>
      </c>
      <c r="BT535" s="1">
        <v>0</v>
      </c>
      <c r="BU535" s="1">
        <v>0</v>
      </c>
      <c r="BV535" s="8"/>
      <c r="BW535" s="39">
        <f t="shared" si="97"/>
        <v>0</v>
      </c>
      <c r="BX535" s="17">
        <f t="shared" si="98"/>
        <v>0</v>
      </c>
      <c r="BY535" s="11">
        <f t="shared" si="99"/>
        <v>0</v>
      </c>
      <c r="BZ535" s="12">
        <f t="shared" si="92"/>
        <v>0</v>
      </c>
      <c r="CA535" s="1">
        <v>0</v>
      </c>
      <c r="CB535" s="1">
        <v>0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I535" s="1">
        <v>0</v>
      </c>
      <c r="CJ535" s="1">
        <v>0</v>
      </c>
      <c r="CK535" s="1">
        <v>0</v>
      </c>
      <c r="CL535" s="8"/>
      <c r="CM535" s="8">
        <f t="shared" si="100"/>
        <v>0</v>
      </c>
      <c r="CN535" s="1">
        <v>0</v>
      </c>
      <c r="CO535" s="1">
        <v>0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  <c r="CW535" s="1">
        <v>0</v>
      </c>
      <c r="CX535" s="1">
        <v>0</v>
      </c>
      <c r="CY535" s="8"/>
      <c r="CZ535" s="8">
        <f t="shared" si="101"/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1">
        <v>0</v>
      </c>
      <c r="DJ535" s="1">
        <v>0</v>
      </c>
      <c r="DK535" s="1">
        <v>0</v>
      </c>
      <c r="DL535" s="8"/>
      <c r="DM535" s="8">
        <f t="shared" si="102"/>
        <v>0</v>
      </c>
    </row>
    <row r="536" spans="1:117" x14ac:dyDescent="0.2">
      <c r="A536" s="26" t="s">
        <v>4</v>
      </c>
      <c r="B536" s="27" t="s">
        <v>5</v>
      </c>
      <c r="C536" s="28"/>
      <c r="D536" s="27" t="s">
        <v>273</v>
      </c>
      <c r="E536" s="27" t="s">
        <v>261</v>
      </c>
      <c r="F536" s="27" t="s">
        <v>258</v>
      </c>
      <c r="G536" s="28" t="s">
        <v>302</v>
      </c>
      <c r="H536" s="28">
        <v>25074</v>
      </c>
      <c r="I536" s="29" t="s">
        <v>655</v>
      </c>
      <c r="J536" s="32">
        <v>0</v>
      </c>
      <c r="K536" s="6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8"/>
      <c r="W536" s="35">
        <f t="shared" si="93"/>
        <v>0</v>
      </c>
      <c r="X536" s="6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8"/>
      <c r="AJ536" s="35">
        <f t="shared" si="94"/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>
        <v>0</v>
      </c>
      <c r="AV536" s="8"/>
      <c r="AW536" s="35">
        <f t="shared" si="95"/>
        <v>0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H536" s="1">
        <v>0</v>
      </c>
      <c r="BI536" s="8"/>
      <c r="BJ536" s="35">
        <f t="shared" si="96"/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>
        <v>0</v>
      </c>
      <c r="BT536" s="1">
        <v>0</v>
      </c>
      <c r="BU536" s="1">
        <v>0</v>
      </c>
      <c r="BV536" s="8"/>
      <c r="BW536" s="39">
        <f t="shared" si="97"/>
        <v>0</v>
      </c>
      <c r="BX536" s="17">
        <f t="shared" si="98"/>
        <v>0</v>
      </c>
      <c r="BY536" s="11">
        <f t="shared" si="99"/>
        <v>0</v>
      </c>
      <c r="BZ536" s="12">
        <f t="shared" si="92"/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I536" s="1">
        <v>0</v>
      </c>
      <c r="CJ536" s="1">
        <v>0</v>
      </c>
      <c r="CK536" s="1">
        <v>0</v>
      </c>
      <c r="CL536" s="8"/>
      <c r="CM536" s="8">
        <f t="shared" si="100"/>
        <v>0</v>
      </c>
      <c r="CN536" s="1">
        <v>0</v>
      </c>
      <c r="CO536" s="1">
        <v>0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1">
        <v>0</v>
      </c>
      <c r="CW536" s="1">
        <v>0</v>
      </c>
      <c r="CX536" s="1">
        <v>0</v>
      </c>
      <c r="CY536" s="8"/>
      <c r="CZ536" s="8">
        <f t="shared" si="101"/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1">
        <v>0</v>
      </c>
      <c r="DJ536" s="1">
        <v>0</v>
      </c>
      <c r="DK536" s="1">
        <v>0</v>
      </c>
      <c r="DL536" s="8"/>
      <c r="DM536" s="8">
        <f t="shared" si="102"/>
        <v>0</v>
      </c>
    </row>
    <row r="537" spans="1:117" x14ac:dyDescent="0.2">
      <c r="A537" s="26" t="s">
        <v>225</v>
      </c>
      <c r="B537" s="27" t="s">
        <v>159</v>
      </c>
      <c r="C537" s="28">
        <v>404</v>
      </c>
      <c r="D537" s="27" t="s">
        <v>401</v>
      </c>
      <c r="E537" s="27" t="s">
        <v>225</v>
      </c>
      <c r="F537" s="27" t="s">
        <v>159</v>
      </c>
      <c r="G537" s="28" t="s">
        <v>302</v>
      </c>
      <c r="H537" s="28">
        <v>25127</v>
      </c>
      <c r="I537" s="29" t="s">
        <v>656</v>
      </c>
      <c r="J537" s="32">
        <v>1.5476638969736458</v>
      </c>
      <c r="K537" s="6">
        <v>6</v>
      </c>
      <c r="L537" s="1">
        <v>12</v>
      </c>
      <c r="M537" s="1">
        <v>1</v>
      </c>
      <c r="N537" s="1">
        <v>3</v>
      </c>
      <c r="O537" s="1">
        <v>2</v>
      </c>
      <c r="P537" s="1">
        <v>0</v>
      </c>
      <c r="Q537" s="1">
        <v>0</v>
      </c>
      <c r="R537" s="1">
        <v>1</v>
      </c>
      <c r="S537" s="1">
        <v>1</v>
      </c>
      <c r="T537" s="1">
        <v>2</v>
      </c>
      <c r="U537" s="1">
        <v>1</v>
      </c>
      <c r="V537" s="8"/>
      <c r="W537" s="35">
        <f t="shared" si="93"/>
        <v>29</v>
      </c>
      <c r="X537" s="6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8"/>
      <c r="AJ537" s="35">
        <f t="shared" si="94"/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U537" s="1">
        <v>0</v>
      </c>
      <c r="AV537" s="8"/>
      <c r="AW537" s="35">
        <f t="shared" si="95"/>
        <v>0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H537" s="1">
        <v>0</v>
      </c>
      <c r="BI537" s="8"/>
      <c r="BJ537" s="35">
        <f t="shared" si="96"/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>
        <v>0</v>
      </c>
      <c r="BT537" s="1">
        <v>0</v>
      </c>
      <c r="BU537" s="1">
        <v>0</v>
      </c>
      <c r="BV537" s="8"/>
      <c r="BW537" s="39">
        <f t="shared" si="97"/>
        <v>0</v>
      </c>
      <c r="BX537" s="17">
        <f t="shared" si="98"/>
        <v>0</v>
      </c>
      <c r="BY537" s="11">
        <f t="shared" si="99"/>
        <v>1.5476638969736458</v>
      </c>
      <c r="BZ537" s="12">
        <f t="shared" si="92"/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I537" s="1">
        <v>0</v>
      </c>
      <c r="CJ537" s="1">
        <v>0</v>
      </c>
      <c r="CK537" s="1">
        <v>0</v>
      </c>
      <c r="CL537" s="8"/>
      <c r="CM537" s="8">
        <f t="shared" si="100"/>
        <v>0</v>
      </c>
      <c r="CN537" s="1">
        <v>0</v>
      </c>
      <c r="CO537" s="1">
        <v>0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W537" s="1">
        <v>0</v>
      </c>
      <c r="CX537" s="1">
        <v>0</v>
      </c>
      <c r="CY537" s="8"/>
      <c r="CZ537" s="8">
        <f t="shared" si="101"/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1">
        <v>0</v>
      </c>
      <c r="DJ537" s="1">
        <v>0</v>
      </c>
      <c r="DK537" s="1">
        <v>0</v>
      </c>
      <c r="DL537" s="8"/>
      <c r="DM537" s="8">
        <f t="shared" si="102"/>
        <v>0</v>
      </c>
    </row>
    <row r="538" spans="1:117" x14ac:dyDescent="0.2">
      <c r="A538" s="26" t="s">
        <v>4</v>
      </c>
      <c r="B538" s="27" t="s">
        <v>5</v>
      </c>
      <c r="C538" s="28"/>
      <c r="D538" s="27" t="s">
        <v>273</v>
      </c>
      <c r="E538" s="27" t="s">
        <v>261</v>
      </c>
      <c r="F538" s="27" t="s">
        <v>258</v>
      </c>
      <c r="G538" s="28" t="s">
        <v>265</v>
      </c>
      <c r="H538" s="28">
        <v>25189</v>
      </c>
      <c r="I538" s="29" t="s">
        <v>657</v>
      </c>
      <c r="J538" s="32">
        <v>0</v>
      </c>
      <c r="K538" s="6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8"/>
      <c r="W538" s="35">
        <f t="shared" si="93"/>
        <v>0</v>
      </c>
      <c r="X538" s="6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8"/>
      <c r="AJ538" s="35">
        <f t="shared" si="94"/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T538" s="1">
        <v>0</v>
      </c>
      <c r="AU538" s="1">
        <v>0</v>
      </c>
      <c r="AV538" s="8"/>
      <c r="AW538" s="35">
        <f t="shared" si="95"/>
        <v>0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0</v>
      </c>
      <c r="BG538" s="1">
        <v>0</v>
      </c>
      <c r="BH538" s="1">
        <v>0</v>
      </c>
      <c r="BI538" s="8"/>
      <c r="BJ538" s="35">
        <f t="shared" si="96"/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Q538" s="1">
        <v>0</v>
      </c>
      <c r="BR538" s="1">
        <v>0</v>
      </c>
      <c r="BS538" s="1">
        <v>0</v>
      </c>
      <c r="BT538" s="1">
        <v>0</v>
      </c>
      <c r="BU538" s="1">
        <v>0</v>
      </c>
      <c r="BV538" s="8"/>
      <c r="BW538" s="39">
        <f t="shared" si="97"/>
        <v>0</v>
      </c>
      <c r="BX538" s="17">
        <f t="shared" si="98"/>
        <v>0</v>
      </c>
      <c r="BY538" s="11">
        <f t="shared" si="99"/>
        <v>0</v>
      </c>
      <c r="BZ538" s="12">
        <f t="shared" si="92"/>
        <v>0</v>
      </c>
      <c r="CA538" s="1">
        <v>0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I538" s="1">
        <v>0</v>
      </c>
      <c r="CJ538" s="1">
        <v>0</v>
      </c>
      <c r="CK538" s="1">
        <v>0</v>
      </c>
      <c r="CL538" s="8"/>
      <c r="CM538" s="8">
        <f t="shared" si="100"/>
        <v>0</v>
      </c>
      <c r="CN538" s="1">
        <v>0</v>
      </c>
      <c r="CO538" s="1">
        <v>0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1">
        <v>0</v>
      </c>
      <c r="CW538" s="1">
        <v>0</v>
      </c>
      <c r="CX538" s="1">
        <v>0</v>
      </c>
      <c r="CY538" s="8"/>
      <c r="CZ538" s="8">
        <f t="shared" si="101"/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1">
        <v>0</v>
      </c>
      <c r="DJ538" s="1">
        <v>0</v>
      </c>
      <c r="DK538" s="1">
        <v>0</v>
      </c>
      <c r="DL538" s="8"/>
      <c r="DM538" s="8">
        <f t="shared" si="102"/>
        <v>0</v>
      </c>
    </row>
    <row r="539" spans="1:117" x14ac:dyDescent="0.2">
      <c r="A539" s="26" t="s">
        <v>3</v>
      </c>
      <c r="B539" s="27" t="s">
        <v>96</v>
      </c>
      <c r="C539" s="28"/>
      <c r="D539" s="27" t="s">
        <v>273</v>
      </c>
      <c r="E539" s="27" t="s">
        <v>261</v>
      </c>
      <c r="F539" s="27" t="s">
        <v>258</v>
      </c>
      <c r="G539" s="28" t="s">
        <v>265</v>
      </c>
      <c r="H539" s="28">
        <v>25222</v>
      </c>
      <c r="I539" s="29" t="s">
        <v>658</v>
      </c>
      <c r="J539" s="32">
        <v>0</v>
      </c>
      <c r="K539" s="6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8"/>
      <c r="W539" s="35">
        <f t="shared" si="93"/>
        <v>0</v>
      </c>
      <c r="X539" s="6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8"/>
      <c r="AJ539" s="35">
        <f t="shared" si="94"/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8"/>
      <c r="AW539" s="35">
        <f t="shared" si="95"/>
        <v>0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H539" s="1">
        <v>0</v>
      </c>
      <c r="BI539" s="8"/>
      <c r="BJ539" s="35">
        <f t="shared" si="96"/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S539" s="1">
        <v>0</v>
      </c>
      <c r="BT539" s="1">
        <v>0</v>
      </c>
      <c r="BU539" s="1">
        <v>0</v>
      </c>
      <c r="BV539" s="8"/>
      <c r="BW539" s="39">
        <f t="shared" si="97"/>
        <v>0</v>
      </c>
      <c r="BX539" s="17">
        <f t="shared" si="98"/>
        <v>0</v>
      </c>
      <c r="BY539" s="11">
        <f t="shared" si="99"/>
        <v>0</v>
      </c>
      <c r="BZ539" s="12">
        <f t="shared" si="92"/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>
        <v>0</v>
      </c>
      <c r="CJ539" s="1">
        <v>0</v>
      </c>
      <c r="CK539" s="1">
        <v>0</v>
      </c>
      <c r="CL539" s="8"/>
      <c r="CM539" s="8">
        <f t="shared" si="100"/>
        <v>0</v>
      </c>
      <c r="CN539" s="1">
        <v>0</v>
      </c>
      <c r="CO539" s="1">
        <v>0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1">
        <v>0</v>
      </c>
      <c r="CW539" s="1">
        <v>0</v>
      </c>
      <c r="CX539" s="1">
        <v>0</v>
      </c>
      <c r="CY539" s="8"/>
      <c r="CZ539" s="8">
        <f t="shared" si="101"/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I539" s="1">
        <v>0</v>
      </c>
      <c r="DJ539" s="1">
        <v>0</v>
      </c>
      <c r="DK539" s="1">
        <v>0</v>
      </c>
      <c r="DL539" s="8"/>
      <c r="DM539" s="8">
        <f t="shared" si="102"/>
        <v>0</v>
      </c>
    </row>
    <row r="540" spans="1:117" x14ac:dyDescent="0.2">
      <c r="A540" s="26" t="s">
        <v>73</v>
      </c>
      <c r="B540" s="27" t="s">
        <v>82</v>
      </c>
      <c r="C540" s="28"/>
      <c r="D540" s="27" t="s">
        <v>273</v>
      </c>
      <c r="E540" s="27" t="s">
        <v>261</v>
      </c>
      <c r="F540" s="27" t="s">
        <v>258</v>
      </c>
      <c r="G540" s="28" t="s">
        <v>302</v>
      </c>
      <c r="H540" s="28">
        <v>25227</v>
      </c>
      <c r="I540" s="29" t="s">
        <v>659</v>
      </c>
      <c r="J540" s="32">
        <v>0</v>
      </c>
      <c r="K540" s="6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8"/>
      <c r="W540" s="35">
        <f t="shared" si="93"/>
        <v>0</v>
      </c>
      <c r="X540" s="6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8"/>
      <c r="AJ540" s="35">
        <f t="shared" si="94"/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1">
        <v>0</v>
      </c>
      <c r="AV540" s="8"/>
      <c r="AW540" s="35">
        <f t="shared" si="95"/>
        <v>0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H540" s="1">
        <v>0</v>
      </c>
      <c r="BI540" s="8"/>
      <c r="BJ540" s="35">
        <f t="shared" si="96"/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>
        <v>0</v>
      </c>
      <c r="BS540" s="1">
        <v>0</v>
      </c>
      <c r="BT540" s="1">
        <v>0</v>
      </c>
      <c r="BU540" s="1">
        <v>0</v>
      </c>
      <c r="BV540" s="8"/>
      <c r="BW540" s="39">
        <f t="shared" si="97"/>
        <v>0</v>
      </c>
      <c r="BX540" s="17">
        <f t="shared" si="98"/>
        <v>0</v>
      </c>
      <c r="BY540" s="11">
        <f t="shared" si="99"/>
        <v>0</v>
      </c>
      <c r="BZ540" s="12">
        <f t="shared" si="92"/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>
        <v>0</v>
      </c>
      <c r="CJ540" s="1">
        <v>0</v>
      </c>
      <c r="CK540" s="1">
        <v>0</v>
      </c>
      <c r="CL540" s="8"/>
      <c r="CM540" s="8">
        <f t="shared" si="100"/>
        <v>0</v>
      </c>
      <c r="CN540" s="1">
        <v>0</v>
      </c>
      <c r="CO540" s="1">
        <v>0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  <c r="CW540" s="1">
        <v>0</v>
      </c>
      <c r="CX540" s="1">
        <v>0</v>
      </c>
      <c r="CY540" s="8"/>
      <c r="CZ540" s="8">
        <f t="shared" si="101"/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1">
        <v>0</v>
      </c>
      <c r="DJ540" s="1">
        <v>0</v>
      </c>
      <c r="DK540" s="1">
        <v>0</v>
      </c>
      <c r="DL540" s="8"/>
      <c r="DM540" s="8">
        <f t="shared" si="102"/>
        <v>0</v>
      </c>
    </row>
    <row r="541" spans="1:117" x14ac:dyDescent="0.2">
      <c r="A541" s="26" t="s">
        <v>4</v>
      </c>
      <c r="B541" s="27" t="s">
        <v>5</v>
      </c>
      <c r="C541" s="28"/>
      <c r="D541" s="27" t="s">
        <v>273</v>
      </c>
      <c r="E541" s="27" t="s">
        <v>261</v>
      </c>
      <c r="F541" s="27" t="s">
        <v>258</v>
      </c>
      <c r="G541" s="28" t="s">
        <v>302</v>
      </c>
      <c r="H541" s="28">
        <v>25228</v>
      </c>
      <c r="I541" s="29" t="s">
        <v>660</v>
      </c>
      <c r="J541" s="32">
        <v>0</v>
      </c>
      <c r="K541" s="6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8"/>
      <c r="W541" s="35">
        <f t="shared" si="93"/>
        <v>0</v>
      </c>
      <c r="X541" s="6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8"/>
      <c r="AJ541" s="35">
        <f t="shared" si="94"/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U541" s="1">
        <v>0</v>
      </c>
      <c r="AV541" s="8"/>
      <c r="AW541" s="35">
        <f t="shared" si="95"/>
        <v>0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1">
        <v>0</v>
      </c>
      <c r="BI541" s="8"/>
      <c r="BJ541" s="35">
        <f t="shared" si="96"/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S541" s="1">
        <v>0</v>
      </c>
      <c r="BT541" s="1">
        <v>0</v>
      </c>
      <c r="BU541" s="1">
        <v>0</v>
      </c>
      <c r="BV541" s="8"/>
      <c r="BW541" s="39">
        <f t="shared" si="97"/>
        <v>0</v>
      </c>
      <c r="BX541" s="17">
        <f t="shared" si="98"/>
        <v>0</v>
      </c>
      <c r="BY541" s="11">
        <f t="shared" si="99"/>
        <v>0</v>
      </c>
      <c r="BZ541" s="12">
        <f t="shared" si="92"/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>
        <v>0</v>
      </c>
      <c r="CJ541" s="1">
        <v>0</v>
      </c>
      <c r="CK541" s="1">
        <v>0</v>
      </c>
      <c r="CL541" s="8"/>
      <c r="CM541" s="8">
        <f t="shared" si="100"/>
        <v>0</v>
      </c>
      <c r="CN541" s="1">
        <v>0</v>
      </c>
      <c r="CO541" s="1">
        <v>0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1">
        <v>0</v>
      </c>
      <c r="CW541" s="1">
        <v>0</v>
      </c>
      <c r="CX541" s="1">
        <v>0</v>
      </c>
      <c r="CY541" s="8"/>
      <c r="CZ541" s="8">
        <f t="shared" si="101"/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>
        <v>0</v>
      </c>
      <c r="DI541" s="1">
        <v>0</v>
      </c>
      <c r="DJ541" s="1">
        <v>0</v>
      </c>
      <c r="DK541" s="1">
        <v>0</v>
      </c>
      <c r="DL541" s="8"/>
      <c r="DM541" s="8">
        <f t="shared" si="102"/>
        <v>0</v>
      </c>
    </row>
    <row r="542" spans="1:117" x14ac:dyDescent="0.2">
      <c r="A542" s="26" t="s">
        <v>4</v>
      </c>
      <c r="B542" s="27" t="s">
        <v>64</v>
      </c>
      <c r="C542" s="28"/>
      <c r="D542" s="27" t="s">
        <v>273</v>
      </c>
      <c r="E542" s="27" t="s">
        <v>261</v>
      </c>
      <c r="F542" s="27" t="s">
        <v>258</v>
      </c>
      <c r="G542" s="28" t="s">
        <v>302</v>
      </c>
      <c r="H542" s="28">
        <v>25235</v>
      </c>
      <c r="I542" s="29" t="s">
        <v>661</v>
      </c>
      <c r="J542" s="32">
        <v>0</v>
      </c>
      <c r="K542" s="6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8"/>
      <c r="W542" s="35">
        <f t="shared" si="93"/>
        <v>0</v>
      </c>
      <c r="X542" s="6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8"/>
      <c r="AJ542" s="35">
        <f t="shared" si="94"/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0</v>
      </c>
      <c r="AU542" s="1">
        <v>0</v>
      </c>
      <c r="AV542" s="8"/>
      <c r="AW542" s="35">
        <f t="shared" si="95"/>
        <v>0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1">
        <v>0</v>
      </c>
      <c r="BI542" s="8"/>
      <c r="BJ542" s="35">
        <f t="shared" si="96"/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BU542" s="1">
        <v>0</v>
      </c>
      <c r="BV542" s="8"/>
      <c r="BW542" s="39">
        <f t="shared" si="97"/>
        <v>0</v>
      </c>
      <c r="BX542" s="17">
        <f t="shared" si="98"/>
        <v>0</v>
      </c>
      <c r="BY542" s="11">
        <f t="shared" si="99"/>
        <v>0</v>
      </c>
      <c r="BZ542" s="12">
        <f t="shared" si="92"/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I542" s="1">
        <v>0</v>
      </c>
      <c r="CJ542" s="1">
        <v>0</v>
      </c>
      <c r="CK542" s="1">
        <v>0</v>
      </c>
      <c r="CL542" s="8"/>
      <c r="CM542" s="8">
        <f t="shared" si="100"/>
        <v>0</v>
      </c>
      <c r="CN542" s="1">
        <v>0</v>
      </c>
      <c r="CO542" s="1">
        <v>0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1">
        <v>0</v>
      </c>
      <c r="CW542" s="1">
        <v>0</v>
      </c>
      <c r="CX542" s="1">
        <v>0</v>
      </c>
      <c r="CY542" s="8"/>
      <c r="CZ542" s="8">
        <f t="shared" si="101"/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1">
        <v>0</v>
      </c>
      <c r="DJ542" s="1">
        <v>0</v>
      </c>
      <c r="DK542" s="1">
        <v>0</v>
      </c>
      <c r="DL542" s="8"/>
      <c r="DM542" s="8">
        <f t="shared" si="102"/>
        <v>0</v>
      </c>
    </row>
    <row r="543" spans="1:117" x14ac:dyDescent="0.2">
      <c r="A543" s="26" t="s">
        <v>280</v>
      </c>
      <c r="B543" s="27" t="s">
        <v>111</v>
      </c>
      <c r="C543" s="28"/>
      <c r="D543" s="27" t="s">
        <v>273</v>
      </c>
      <c r="E543" s="27" t="s">
        <v>261</v>
      </c>
      <c r="F543" s="27" t="s">
        <v>258</v>
      </c>
      <c r="G543" s="28" t="s">
        <v>302</v>
      </c>
      <c r="H543" s="28">
        <v>25239</v>
      </c>
      <c r="I543" s="29" t="s">
        <v>662</v>
      </c>
      <c r="J543" s="32">
        <v>0</v>
      </c>
      <c r="K543" s="6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8"/>
      <c r="W543" s="35">
        <f t="shared" si="93"/>
        <v>0</v>
      </c>
      <c r="X543" s="6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8"/>
      <c r="AJ543" s="35">
        <f t="shared" si="94"/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U543" s="1">
        <v>0</v>
      </c>
      <c r="AV543" s="8"/>
      <c r="AW543" s="35">
        <f t="shared" si="95"/>
        <v>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H543" s="1">
        <v>0</v>
      </c>
      <c r="BI543" s="8"/>
      <c r="BJ543" s="35">
        <f t="shared" si="96"/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>
        <v>0</v>
      </c>
      <c r="BS543" s="1">
        <v>0</v>
      </c>
      <c r="BT543" s="1">
        <v>0</v>
      </c>
      <c r="BU543" s="1">
        <v>0</v>
      </c>
      <c r="BV543" s="8"/>
      <c r="BW543" s="39">
        <f t="shared" si="97"/>
        <v>0</v>
      </c>
      <c r="BX543" s="17">
        <f t="shared" si="98"/>
        <v>0</v>
      </c>
      <c r="BY543" s="11">
        <f t="shared" si="99"/>
        <v>0</v>
      </c>
      <c r="BZ543" s="12">
        <f t="shared" si="92"/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I543" s="1">
        <v>0</v>
      </c>
      <c r="CJ543" s="1">
        <v>0</v>
      </c>
      <c r="CK543" s="1">
        <v>0</v>
      </c>
      <c r="CL543" s="8"/>
      <c r="CM543" s="8">
        <f t="shared" si="100"/>
        <v>0</v>
      </c>
      <c r="CN543" s="1">
        <v>0</v>
      </c>
      <c r="CO543" s="1">
        <v>0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1">
        <v>0</v>
      </c>
      <c r="CW543" s="1">
        <v>0</v>
      </c>
      <c r="CX543" s="1">
        <v>0</v>
      </c>
      <c r="CY543" s="8"/>
      <c r="CZ543" s="8">
        <f t="shared" si="101"/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>
        <v>0</v>
      </c>
      <c r="DI543" s="1">
        <v>0</v>
      </c>
      <c r="DJ543" s="1">
        <v>0</v>
      </c>
      <c r="DK543" s="1">
        <v>0</v>
      </c>
      <c r="DL543" s="8"/>
      <c r="DM543" s="8">
        <f t="shared" si="102"/>
        <v>0</v>
      </c>
    </row>
    <row r="544" spans="1:117" x14ac:dyDescent="0.2">
      <c r="A544" s="26" t="s">
        <v>225</v>
      </c>
      <c r="B544" s="27" t="s">
        <v>150</v>
      </c>
      <c r="C544" s="28"/>
      <c r="D544" s="27" t="s">
        <v>273</v>
      </c>
      <c r="E544" s="27" t="s">
        <v>261</v>
      </c>
      <c r="F544" s="27" t="s">
        <v>258</v>
      </c>
      <c r="G544" s="28" t="s">
        <v>265</v>
      </c>
      <c r="H544" s="28">
        <v>25243</v>
      </c>
      <c r="I544" s="29" t="s">
        <v>663</v>
      </c>
      <c r="J544" s="32">
        <v>0</v>
      </c>
      <c r="K544" s="6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8"/>
      <c r="W544" s="35">
        <f t="shared" si="93"/>
        <v>0</v>
      </c>
      <c r="X544" s="6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8"/>
      <c r="AJ544" s="35">
        <f t="shared" si="94"/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v>0</v>
      </c>
      <c r="AU544" s="1">
        <v>0</v>
      </c>
      <c r="AV544" s="8"/>
      <c r="AW544" s="35">
        <f t="shared" si="95"/>
        <v>0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H544" s="1">
        <v>0</v>
      </c>
      <c r="BI544" s="8"/>
      <c r="BJ544" s="35">
        <f t="shared" si="96"/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T544" s="1">
        <v>0</v>
      </c>
      <c r="BU544" s="1">
        <v>0</v>
      </c>
      <c r="BV544" s="8"/>
      <c r="BW544" s="39">
        <f t="shared" si="97"/>
        <v>0</v>
      </c>
      <c r="BX544" s="17">
        <f t="shared" si="98"/>
        <v>0</v>
      </c>
      <c r="BY544" s="11">
        <f t="shared" si="99"/>
        <v>0</v>
      </c>
      <c r="BZ544" s="12">
        <f t="shared" si="92"/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I544" s="1">
        <v>0</v>
      </c>
      <c r="CJ544" s="1">
        <v>0</v>
      </c>
      <c r="CK544" s="1">
        <v>0</v>
      </c>
      <c r="CL544" s="8"/>
      <c r="CM544" s="8">
        <f t="shared" si="100"/>
        <v>0</v>
      </c>
      <c r="CN544" s="1">
        <v>0</v>
      </c>
      <c r="CO544" s="1">
        <v>0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  <c r="CW544" s="1">
        <v>0</v>
      </c>
      <c r="CX544" s="1">
        <v>0</v>
      </c>
      <c r="CY544" s="8"/>
      <c r="CZ544" s="8">
        <f t="shared" si="101"/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1">
        <v>0</v>
      </c>
      <c r="DJ544" s="1">
        <v>0</v>
      </c>
      <c r="DK544" s="1">
        <v>0</v>
      </c>
      <c r="DL544" s="8"/>
      <c r="DM544" s="8">
        <f t="shared" si="102"/>
        <v>0</v>
      </c>
    </row>
    <row r="545" spans="1:117" x14ac:dyDescent="0.2">
      <c r="A545" s="26" t="s">
        <v>73</v>
      </c>
      <c r="B545" s="27" t="s">
        <v>82</v>
      </c>
      <c r="C545" s="28"/>
      <c r="D545" s="27" t="s">
        <v>273</v>
      </c>
      <c r="E545" s="27" t="s">
        <v>261</v>
      </c>
      <c r="F545" s="27" t="s">
        <v>258</v>
      </c>
      <c r="G545" s="28" t="s">
        <v>302</v>
      </c>
      <c r="H545" s="28">
        <v>25256</v>
      </c>
      <c r="I545" s="29" t="s">
        <v>664</v>
      </c>
      <c r="J545" s="32">
        <v>0</v>
      </c>
      <c r="K545" s="6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8"/>
      <c r="W545" s="35">
        <f t="shared" si="93"/>
        <v>0</v>
      </c>
      <c r="X545" s="6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8"/>
      <c r="AJ545" s="35">
        <f t="shared" si="94"/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U545" s="1">
        <v>0</v>
      </c>
      <c r="AV545" s="8"/>
      <c r="AW545" s="35">
        <f t="shared" si="95"/>
        <v>0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H545" s="1">
        <v>0</v>
      </c>
      <c r="BI545" s="8"/>
      <c r="BJ545" s="35">
        <f t="shared" si="96"/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T545" s="1">
        <v>0</v>
      </c>
      <c r="BU545" s="1">
        <v>0</v>
      </c>
      <c r="BV545" s="8"/>
      <c r="BW545" s="39">
        <f t="shared" si="97"/>
        <v>0</v>
      </c>
      <c r="BX545" s="17">
        <f t="shared" si="98"/>
        <v>0</v>
      </c>
      <c r="BY545" s="11">
        <f t="shared" si="99"/>
        <v>0</v>
      </c>
      <c r="BZ545" s="12">
        <f t="shared" si="92"/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0</v>
      </c>
      <c r="CJ545" s="1">
        <v>0</v>
      </c>
      <c r="CK545" s="1">
        <v>0</v>
      </c>
      <c r="CL545" s="8"/>
      <c r="CM545" s="8">
        <f t="shared" si="100"/>
        <v>0</v>
      </c>
      <c r="CN545" s="1">
        <v>0</v>
      </c>
      <c r="CO545" s="1">
        <v>0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1">
        <v>0</v>
      </c>
      <c r="CW545" s="1">
        <v>0</v>
      </c>
      <c r="CX545" s="1">
        <v>0</v>
      </c>
      <c r="CY545" s="8"/>
      <c r="CZ545" s="8">
        <f t="shared" si="101"/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1">
        <v>0</v>
      </c>
      <c r="DJ545" s="1">
        <v>0</v>
      </c>
      <c r="DK545" s="1">
        <v>0</v>
      </c>
      <c r="DL545" s="8"/>
      <c r="DM545" s="8">
        <f t="shared" si="102"/>
        <v>0</v>
      </c>
    </row>
    <row r="546" spans="1:117" x14ac:dyDescent="0.2">
      <c r="A546" s="26" t="s">
        <v>4</v>
      </c>
      <c r="B546" s="27" t="s">
        <v>15</v>
      </c>
      <c r="C546" s="28"/>
      <c r="D546" s="27" t="s">
        <v>273</v>
      </c>
      <c r="E546" s="27" t="s">
        <v>261</v>
      </c>
      <c r="F546" s="27" t="s">
        <v>258</v>
      </c>
      <c r="G546" s="28" t="s">
        <v>302</v>
      </c>
      <c r="H546" s="28">
        <v>25268</v>
      </c>
      <c r="I546" s="29" t="s">
        <v>665</v>
      </c>
      <c r="J546" s="32">
        <v>0</v>
      </c>
      <c r="K546" s="6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8"/>
      <c r="W546" s="35">
        <f t="shared" si="93"/>
        <v>0</v>
      </c>
      <c r="X546" s="6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8"/>
      <c r="AJ546" s="35">
        <f t="shared" si="94"/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0</v>
      </c>
      <c r="AU546" s="1">
        <v>0</v>
      </c>
      <c r="AV546" s="8"/>
      <c r="AW546" s="35">
        <f t="shared" si="95"/>
        <v>0</v>
      </c>
      <c r="AX546" s="1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H546" s="1">
        <v>0</v>
      </c>
      <c r="BI546" s="8"/>
      <c r="BJ546" s="35">
        <f t="shared" si="96"/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T546" s="1">
        <v>0</v>
      </c>
      <c r="BU546" s="1">
        <v>0</v>
      </c>
      <c r="BV546" s="8"/>
      <c r="BW546" s="39">
        <f t="shared" si="97"/>
        <v>0</v>
      </c>
      <c r="BX546" s="17">
        <f t="shared" si="98"/>
        <v>0</v>
      </c>
      <c r="BY546" s="11">
        <f t="shared" si="99"/>
        <v>0</v>
      </c>
      <c r="BZ546" s="12">
        <f t="shared" si="92"/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I546" s="1">
        <v>0</v>
      </c>
      <c r="CJ546" s="1">
        <v>0</v>
      </c>
      <c r="CK546" s="1">
        <v>0</v>
      </c>
      <c r="CL546" s="8"/>
      <c r="CM546" s="8">
        <f t="shared" si="100"/>
        <v>0</v>
      </c>
      <c r="CN546" s="1">
        <v>0</v>
      </c>
      <c r="CO546" s="1">
        <v>0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>
        <v>0</v>
      </c>
      <c r="CW546" s="1">
        <v>0</v>
      </c>
      <c r="CX546" s="1">
        <v>0</v>
      </c>
      <c r="CY546" s="8"/>
      <c r="CZ546" s="8">
        <f t="shared" si="101"/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1">
        <v>0</v>
      </c>
      <c r="DJ546" s="1">
        <v>0</v>
      </c>
      <c r="DK546" s="1">
        <v>0</v>
      </c>
      <c r="DL546" s="8"/>
      <c r="DM546" s="8">
        <f t="shared" si="102"/>
        <v>0</v>
      </c>
    </row>
    <row r="547" spans="1:117" x14ac:dyDescent="0.2">
      <c r="A547" s="26" t="s">
        <v>280</v>
      </c>
      <c r="B547" s="27" t="s">
        <v>71</v>
      </c>
      <c r="C547" s="28"/>
      <c r="D547" s="27" t="s">
        <v>273</v>
      </c>
      <c r="E547" s="27" t="s">
        <v>261</v>
      </c>
      <c r="F547" s="27" t="s">
        <v>258</v>
      </c>
      <c r="G547" s="28" t="s">
        <v>302</v>
      </c>
      <c r="H547" s="28">
        <v>25271</v>
      </c>
      <c r="I547" s="29" t="s">
        <v>666</v>
      </c>
      <c r="J547" s="32">
        <v>0</v>
      </c>
      <c r="K547" s="6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8"/>
      <c r="W547" s="35">
        <f t="shared" si="93"/>
        <v>0</v>
      </c>
      <c r="X547" s="6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8"/>
      <c r="AJ547" s="35">
        <f t="shared" si="94"/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1">
        <v>0</v>
      </c>
      <c r="AV547" s="8"/>
      <c r="AW547" s="35">
        <f t="shared" si="95"/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H547" s="1">
        <v>0</v>
      </c>
      <c r="BI547" s="8"/>
      <c r="BJ547" s="35">
        <f t="shared" si="96"/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S547" s="1">
        <v>0</v>
      </c>
      <c r="BT547" s="1">
        <v>0</v>
      </c>
      <c r="BU547" s="1">
        <v>0</v>
      </c>
      <c r="BV547" s="8"/>
      <c r="BW547" s="39">
        <f t="shared" si="97"/>
        <v>0</v>
      </c>
      <c r="BX547" s="17">
        <f t="shared" si="98"/>
        <v>0</v>
      </c>
      <c r="BY547" s="11">
        <f t="shared" si="99"/>
        <v>0</v>
      </c>
      <c r="BZ547" s="12">
        <f t="shared" si="92"/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I547" s="1">
        <v>0</v>
      </c>
      <c r="CJ547" s="1">
        <v>0</v>
      </c>
      <c r="CK547" s="1">
        <v>0</v>
      </c>
      <c r="CL547" s="8"/>
      <c r="CM547" s="8">
        <f t="shared" si="100"/>
        <v>0</v>
      </c>
      <c r="CN547" s="1">
        <v>0</v>
      </c>
      <c r="CO547" s="1">
        <v>0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1">
        <v>0</v>
      </c>
      <c r="CW547" s="1">
        <v>0</v>
      </c>
      <c r="CX547" s="1">
        <v>0</v>
      </c>
      <c r="CY547" s="8"/>
      <c r="CZ547" s="8">
        <f t="shared" si="101"/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1">
        <v>0</v>
      </c>
      <c r="DJ547" s="1">
        <v>0</v>
      </c>
      <c r="DK547" s="1">
        <v>0</v>
      </c>
      <c r="DL547" s="8"/>
      <c r="DM547" s="8">
        <f t="shared" si="102"/>
        <v>0</v>
      </c>
    </row>
    <row r="548" spans="1:117" x14ac:dyDescent="0.2">
      <c r="A548" s="26" t="s">
        <v>280</v>
      </c>
      <c r="B548" s="27" t="s">
        <v>111</v>
      </c>
      <c r="C548" s="28"/>
      <c r="D548" s="27" t="s">
        <v>273</v>
      </c>
      <c r="E548" s="27" t="s">
        <v>261</v>
      </c>
      <c r="F548" s="27" t="s">
        <v>258</v>
      </c>
      <c r="G548" s="28" t="s">
        <v>302</v>
      </c>
      <c r="H548" s="28">
        <v>25276</v>
      </c>
      <c r="I548" s="29" t="s">
        <v>667</v>
      </c>
      <c r="J548" s="32">
        <v>0</v>
      </c>
      <c r="K548" s="6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8"/>
      <c r="W548" s="35">
        <f t="shared" si="93"/>
        <v>0</v>
      </c>
      <c r="X548" s="6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8"/>
      <c r="AJ548" s="35">
        <f t="shared" si="94"/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1">
        <v>0</v>
      </c>
      <c r="AV548" s="8"/>
      <c r="AW548" s="35">
        <f t="shared" si="95"/>
        <v>0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1">
        <v>0</v>
      </c>
      <c r="BI548" s="8"/>
      <c r="BJ548" s="35">
        <f t="shared" si="96"/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>
        <v>0</v>
      </c>
      <c r="BS548" s="1">
        <v>0</v>
      </c>
      <c r="BT548" s="1">
        <v>0</v>
      </c>
      <c r="BU548" s="1">
        <v>0</v>
      </c>
      <c r="BV548" s="8"/>
      <c r="BW548" s="39">
        <f t="shared" si="97"/>
        <v>0</v>
      </c>
      <c r="BX548" s="17">
        <f t="shared" si="98"/>
        <v>0</v>
      </c>
      <c r="BY548" s="11">
        <f t="shared" si="99"/>
        <v>0</v>
      </c>
      <c r="BZ548" s="12">
        <f t="shared" si="92"/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>
        <v>0</v>
      </c>
      <c r="CJ548" s="1">
        <v>0</v>
      </c>
      <c r="CK548" s="1">
        <v>0</v>
      </c>
      <c r="CL548" s="8"/>
      <c r="CM548" s="8">
        <f t="shared" si="100"/>
        <v>0</v>
      </c>
      <c r="CN548" s="1">
        <v>0</v>
      </c>
      <c r="CO548" s="1">
        <v>0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1">
        <v>0</v>
      </c>
      <c r="CW548" s="1">
        <v>0</v>
      </c>
      <c r="CX548" s="1">
        <v>0</v>
      </c>
      <c r="CY548" s="8"/>
      <c r="CZ548" s="8">
        <f t="shared" si="101"/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0</v>
      </c>
      <c r="DI548" s="1">
        <v>0</v>
      </c>
      <c r="DJ548" s="1">
        <v>0</v>
      </c>
      <c r="DK548" s="1">
        <v>0</v>
      </c>
      <c r="DL548" s="8"/>
      <c r="DM548" s="8">
        <f t="shared" si="102"/>
        <v>0</v>
      </c>
    </row>
    <row r="549" spans="1:117" x14ac:dyDescent="0.2">
      <c r="A549" s="26" t="s">
        <v>4</v>
      </c>
      <c r="B549" s="27" t="s">
        <v>16</v>
      </c>
      <c r="C549" s="28"/>
      <c r="D549" s="27" t="s">
        <v>273</v>
      </c>
      <c r="E549" s="27" t="s">
        <v>261</v>
      </c>
      <c r="F549" s="27" t="s">
        <v>258</v>
      </c>
      <c r="G549" s="28" t="s">
        <v>265</v>
      </c>
      <c r="H549" s="28">
        <v>25278</v>
      </c>
      <c r="I549" s="29" t="s">
        <v>668</v>
      </c>
      <c r="J549" s="32">
        <v>0</v>
      </c>
      <c r="K549" s="6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8"/>
      <c r="W549" s="35">
        <f t="shared" si="93"/>
        <v>0</v>
      </c>
      <c r="X549" s="6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8"/>
      <c r="AJ549" s="35">
        <f t="shared" si="94"/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U549" s="1">
        <v>0</v>
      </c>
      <c r="AV549" s="8"/>
      <c r="AW549" s="35">
        <f t="shared" si="95"/>
        <v>0</v>
      </c>
      <c r="AX549" s="1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1">
        <v>0</v>
      </c>
      <c r="BI549" s="8"/>
      <c r="BJ549" s="35">
        <f t="shared" si="96"/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>
        <v>0</v>
      </c>
      <c r="BS549" s="1">
        <v>0</v>
      </c>
      <c r="BT549" s="1">
        <v>0</v>
      </c>
      <c r="BU549" s="1">
        <v>0</v>
      </c>
      <c r="BV549" s="8"/>
      <c r="BW549" s="39">
        <f t="shared" si="97"/>
        <v>0</v>
      </c>
      <c r="BX549" s="17">
        <f t="shared" si="98"/>
        <v>0</v>
      </c>
      <c r="BY549" s="11">
        <f t="shared" si="99"/>
        <v>0</v>
      </c>
      <c r="BZ549" s="12">
        <f t="shared" si="92"/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1">
        <v>0</v>
      </c>
      <c r="CK549" s="1">
        <v>0</v>
      </c>
      <c r="CL549" s="8"/>
      <c r="CM549" s="8">
        <f t="shared" si="100"/>
        <v>0</v>
      </c>
      <c r="CN549" s="1">
        <v>0</v>
      </c>
      <c r="CO549" s="1">
        <v>0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W549" s="1">
        <v>0</v>
      </c>
      <c r="CX549" s="1">
        <v>0</v>
      </c>
      <c r="CY549" s="8"/>
      <c r="CZ549" s="8">
        <f t="shared" si="101"/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I549" s="1">
        <v>0</v>
      </c>
      <c r="DJ549" s="1">
        <v>0</v>
      </c>
      <c r="DK549" s="1">
        <v>0</v>
      </c>
      <c r="DL549" s="8"/>
      <c r="DM549" s="8">
        <f t="shared" si="102"/>
        <v>0</v>
      </c>
    </row>
    <row r="550" spans="1:117" x14ac:dyDescent="0.2">
      <c r="A550" s="26" t="s">
        <v>4</v>
      </c>
      <c r="B550" s="27" t="s">
        <v>5</v>
      </c>
      <c r="C550" s="28"/>
      <c r="D550" s="27" t="s">
        <v>273</v>
      </c>
      <c r="E550" s="27" t="s">
        <v>261</v>
      </c>
      <c r="F550" s="27" t="s">
        <v>258</v>
      </c>
      <c r="G550" s="28" t="s">
        <v>267</v>
      </c>
      <c r="H550" s="28">
        <v>25306</v>
      </c>
      <c r="I550" s="29" t="s">
        <v>669</v>
      </c>
      <c r="J550" s="32">
        <v>0</v>
      </c>
      <c r="K550" s="6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8"/>
      <c r="W550" s="35">
        <f t="shared" si="93"/>
        <v>0</v>
      </c>
      <c r="X550" s="6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8"/>
      <c r="AJ550" s="35">
        <f t="shared" si="94"/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0</v>
      </c>
      <c r="AU550" s="1">
        <v>0</v>
      </c>
      <c r="AV550" s="8"/>
      <c r="AW550" s="35">
        <f t="shared" si="95"/>
        <v>0</v>
      </c>
      <c r="AX550" s="1">
        <v>0</v>
      </c>
      <c r="AY550" s="1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0</v>
      </c>
      <c r="BI550" s="8"/>
      <c r="BJ550" s="35">
        <f t="shared" si="96"/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>
        <v>0</v>
      </c>
      <c r="BT550" s="1">
        <v>0</v>
      </c>
      <c r="BU550" s="1">
        <v>0</v>
      </c>
      <c r="BV550" s="8"/>
      <c r="BW550" s="39">
        <f t="shared" si="97"/>
        <v>0</v>
      </c>
      <c r="BX550" s="17">
        <f t="shared" si="98"/>
        <v>0</v>
      </c>
      <c r="BY550" s="11">
        <f t="shared" si="99"/>
        <v>0</v>
      </c>
      <c r="BZ550" s="12">
        <f t="shared" si="92"/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0</v>
      </c>
      <c r="CH550" s="1">
        <v>0</v>
      </c>
      <c r="CI550" s="1">
        <v>0</v>
      </c>
      <c r="CJ550" s="1">
        <v>0</v>
      </c>
      <c r="CK550" s="1">
        <v>0</v>
      </c>
      <c r="CL550" s="8"/>
      <c r="CM550" s="8">
        <f t="shared" si="100"/>
        <v>0</v>
      </c>
      <c r="CN550" s="1">
        <v>0</v>
      </c>
      <c r="CO550" s="1">
        <v>0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1">
        <v>0</v>
      </c>
      <c r="CW550" s="1">
        <v>0</v>
      </c>
      <c r="CX550" s="1">
        <v>0</v>
      </c>
      <c r="CY550" s="8"/>
      <c r="CZ550" s="8">
        <f t="shared" si="101"/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H550" s="1">
        <v>0</v>
      </c>
      <c r="DI550" s="1">
        <v>0</v>
      </c>
      <c r="DJ550" s="1">
        <v>0</v>
      </c>
      <c r="DK550" s="1">
        <v>0</v>
      </c>
      <c r="DL550" s="8"/>
      <c r="DM550" s="8">
        <f t="shared" si="102"/>
        <v>0</v>
      </c>
    </row>
    <row r="551" spans="1:117" x14ac:dyDescent="0.2">
      <c r="A551" s="26" t="s">
        <v>280</v>
      </c>
      <c r="B551" s="27" t="s">
        <v>344</v>
      </c>
      <c r="C551" s="28"/>
      <c r="D551" s="27" t="s">
        <v>273</v>
      </c>
      <c r="E551" s="27" t="s">
        <v>261</v>
      </c>
      <c r="F551" s="27" t="s">
        <v>258</v>
      </c>
      <c r="G551" s="28" t="s">
        <v>302</v>
      </c>
      <c r="H551" s="28">
        <v>25332</v>
      </c>
      <c r="I551" s="29" t="s">
        <v>670</v>
      </c>
      <c r="J551" s="32">
        <v>0</v>
      </c>
      <c r="K551" s="6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8"/>
      <c r="W551" s="35">
        <f t="shared" si="93"/>
        <v>0</v>
      </c>
      <c r="X551" s="6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8"/>
      <c r="AJ551" s="35">
        <f t="shared" si="94"/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v>0</v>
      </c>
      <c r="AU551" s="1">
        <v>0</v>
      </c>
      <c r="AV551" s="8"/>
      <c r="AW551" s="35">
        <f t="shared" si="95"/>
        <v>0</v>
      </c>
      <c r="AX551" s="1">
        <v>0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1">
        <v>0</v>
      </c>
      <c r="BI551" s="8"/>
      <c r="BJ551" s="35">
        <f t="shared" si="96"/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>
        <v>0</v>
      </c>
      <c r="BT551" s="1">
        <v>0</v>
      </c>
      <c r="BU551" s="1">
        <v>0</v>
      </c>
      <c r="BV551" s="8"/>
      <c r="BW551" s="39">
        <f t="shared" si="97"/>
        <v>0</v>
      </c>
      <c r="BX551" s="17">
        <f t="shared" si="98"/>
        <v>0</v>
      </c>
      <c r="BY551" s="11">
        <f t="shared" si="99"/>
        <v>0</v>
      </c>
      <c r="BZ551" s="12">
        <f t="shared" si="92"/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>
        <v>0</v>
      </c>
      <c r="CJ551" s="1">
        <v>0</v>
      </c>
      <c r="CK551" s="1">
        <v>0</v>
      </c>
      <c r="CL551" s="8"/>
      <c r="CM551" s="8">
        <f t="shared" si="100"/>
        <v>0</v>
      </c>
      <c r="CN551" s="1">
        <v>0</v>
      </c>
      <c r="CO551" s="1">
        <v>0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1">
        <v>0</v>
      </c>
      <c r="CW551" s="1">
        <v>0</v>
      </c>
      <c r="CX551" s="1">
        <v>0</v>
      </c>
      <c r="CY551" s="8"/>
      <c r="CZ551" s="8">
        <f t="shared" si="101"/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1">
        <v>0</v>
      </c>
      <c r="DJ551" s="1">
        <v>0</v>
      </c>
      <c r="DK551" s="1">
        <v>0</v>
      </c>
      <c r="DL551" s="8"/>
      <c r="DM551" s="8">
        <f t="shared" si="102"/>
        <v>0</v>
      </c>
    </row>
    <row r="552" spans="1:117" x14ac:dyDescent="0.2">
      <c r="A552" s="26" t="s">
        <v>13</v>
      </c>
      <c r="B552" s="27" t="s">
        <v>148</v>
      </c>
      <c r="C552" s="28">
        <v>401</v>
      </c>
      <c r="D552" s="27" t="s">
        <v>388</v>
      </c>
      <c r="E552" s="27" t="s">
        <v>13</v>
      </c>
      <c r="F552" s="27" t="s">
        <v>148</v>
      </c>
      <c r="G552" s="28" t="s">
        <v>265</v>
      </c>
      <c r="H552" s="28">
        <v>25338</v>
      </c>
      <c r="I552" s="29" t="s">
        <v>671</v>
      </c>
      <c r="J552" s="32">
        <v>0.88694423939870082</v>
      </c>
      <c r="K552" s="6">
        <v>9</v>
      </c>
      <c r="L552" s="1">
        <v>1</v>
      </c>
      <c r="M552" s="1">
        <v>1</v>
      </c>
      <c r="N552" s="1">
        <v>1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8"/>
      <c r="W552" s="35">
        <f t="shared" si="93"/>
        <v>12</v>
      </c>
      <c r="X552" s="6">
        <v>0</v>
      </c>
      <c r="Y552" s="1">
        <v>1</v>
      </c>
      <c r="Z552" s="1">
        <v>1</v>
      </c>
      <c r="AA552" s="1">
        <v>3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8"/>
      <c r="AJ552" s="35">
        <f t="shared" si="94"/>
        <v>5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1">
        <v>0</v>
      </c>
      <c r="AV552" s="8"/>
      <c r="AW552" s="35">
        <f t="shared" si="95"/>
        <v>0</v>
      </c>
      <c r="AX552" s="1">
        <v>0</v>
      </c>
      <c r="AY552" s="1">
        <v>4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H552" s="1">
        <v>0</v>
      </c>
      <c r="BI552" s="8"/>
      <c r="BJ552" s="35">
        <f t="shared" si="96"/>
        <v>4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T552" s="1">
        <v>0</v>
      </c>
      <c r="BU552" s="1">
        <v>0</v>
      </c>
      <c r="BV552" s="8"/>
      <c r="BW552" s="39">
        <f t="shared" si="97"/>
        <v>0</v>
      </c>
      <c r="BX552" s="17">
        <f t="shared" si="98"/>
        <v>9</v>
      </c>
      <c r="BY552" s="11">
        <f t="shared" si="99"/>
        <v>0.88694423939870082</v>
      </c>
      <c r="BZ552" s="12">
        <f t="shared" si="92"/>
        <v>1014.7199339274702</v>
      </c>
      <c r="CA552" s="1">
        <v>8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1</v>
      </c>
      <c r="CI552" s="1">
        <v>0</v>
      </c>
      <c r="CJ552" s="1">
        <v>0</v>
      </c>
      <c r="CK552" s="1">
        <v>0</v>
      </c>
      <c r="CL552" s="8"/>
      <c r="CM552" s="8">
        <f t="shared" si="100"/>
        <v>9</v>
      </c>
      <c r="CN552" s="1">
        <v>0</v>
      </c>
      <c r="CO552" s="1">
        <v>0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  <c r="CW552" s="1">
        <v>0</v>
      </c>
      <c r="CX552" s="1">
        <v>0</v>
      </c>
      <c r="CY552" s="8"/>
      <c r="CZ552" s="8">
        <f t="shared" si="101"/>
        <v>0</v>
      </c>
      <c r="DA552" s="1">
        <v>0</v>
      </c>
      <c r="DB552" s="1">
        <v>5</v>
      </c>
      <c r="DC552" s="1">
        <v>1</v>
      </c>
      <c r="DD552" s="1">
        <v>3</v>
      </c>
      <c r="DE552" s="1">
        <v>0</v>
      </c>
      <c r="DF552" s="1">
        <v>0</v>
      </c>
      <c r="DG552" s="1">
        <v>0</v>
      </c>
      <c r="DH552" s="1">
        <v>0</v>
      </c>
      <c r="DI552" s="1">
        <v>0</v>
      </c>
      <c r="DJ552" s="1">
        <v>0</v>
      </c>
      <c r="DK552" s="1">
        <v>0</v>
      </c>
      <c r="DL552" s="8"/>
      <c r="DM552" s="8">
        <f t="shared" si="102"/>
        <v>9</v>
      </c>
    </row>
    <row r="553" spans="1:117" x14ac:dyDescent="0.2">
      <c r="A553" s="26" t="s">
        <v>13</v>
      </c>
      <c r="B553" s="27" t="s">
        <v>152</v>
      </c>
      <c r="C553" s="28">
        <v>401</v>
      </c>
      <c r="D553" s="27" t="s">
        <v>388</v>
      </c>
      <c r="E553" s="27" t="s">
        <v>13</v>
      </c>
      <c r="F553" s="27" t="s">
        <v>152</v>
      </c>
      <c r="G553" s="28" t="s">
        <v>265</v>
      </c>
      <c r="H553" s="28">
        <v>25340</v>
      </c>
      <c r="I553" s="29" t="s">
        <v>672</v>
      </c>
      <c r="J553" s="32">
        <v>0.88554960277330252</v>
      </c>
      <c r="K553" s="6">
        <v>27</v>
      </c>
      <c r="L553" s="1">
        <v>3</v>
      </c>
      <c r="M553" s="1">
        <v>0</v>
      </c>
      <c r="N553" s="1">
        <v>1</v>
      </c>
      <c r="O553" s="1">
        <v>4</v>
      </c>
      <c r="P553" s="1">
        <v>3</v>
      </c>
      <c r="Q553" s="1">
        <v>9</v>
      </c>
      <c r="R553" s="1">
        <v>0</v>
      </c>
      <c r="S553" s="1">
        <v>0</v>
      </c>
      <c r="T553" s="1">
        <v>0</v>
      </c>
      <c r="U553" s="1">
        <v>1</v>
      </c>
      <c r="V553" s="8"/>
      <c r="W553" s="35">
        <f t="shared" si="93"/>
        <v>48</v>
      </c>
      <c r="X553" s="6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8"/>
      <c r="AJ553" s="35">
        <f t="shared" si="94"/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v>0</v>
      </c>
      <c r="AU553" s="1">
        <v>0</v>
      </c>
      <c r="AV553" s="8"/>
      <c r="AW553" s="35">
        <f t="shared" si="95"/>
        <v>0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G553" s="1">
        <v>0</v>
      </c>
      <c r="BH553" s="1">
        <v>0</v>
      </c>
      <c r="BI553" s="8"/>
      <c r="BJ553" s="35">
        <f t="shared" si="96"/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S553" s="1">
        <v>0</v>
      </c>
      <c r="BT553" s="1">
        <v>0</v>
      </c>
      <c r="BU553" s="1">
        <v>0</v>
      </c>
      <c r="BV553" s="8"/>
      <c r="BW553" s="39">
        <f t="shared" si="97"/>
        <v>0</v>
      </c>
      <c r="BX553" s="17">
        <f t="shared" si="98"/>
        <v>0</v>
      </c>
      <c r="BY553" s="11">
        <f t="shared" si="99"/>
        <v>0.88554960277330252</v>
      </c>
      <c r="BZ553" s="12">
        <f t="shared" si="92"/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I553" s="1">
        <v>8</v>
      </c>
      <c r="CJ553" s="1">
        <v>0</v>
      </c>
      <c r="CK553" s="1">
        <v>0</v>
      </c>
      <c r="CL553" s="8"/>
      <c r="CM553" s="8">
        <f t="shared" si="100"/>
        <v>8</v>
      </c>
      <c r="CN553" s="1">
        <v>0</v>
      </c>
      <c r="CO553" s="1">
        <v>0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1">
        <v>0</v>
      </c>
      <c r="CW553" s="1">
        <v>0</v>
      </c>
      <c r="CX553" s="1">
        <v>0</v>
      </c>
      <c r="CY553" s="8"/>
      <c r="CZ553" s="8">
        <f t="shared" si="101"/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1">
        <v>0</v>
      </c>
      <c r="DJ553" s="1">
        <v>0</v>
      </c>
      <c r="DK553" s="1">
        <v>0</v>
      </c>
      <c r="DL553" s="8"/>
      <c r="DM553" s="8">
        <f t="shared" si="102"/>
        <v>0</v>
      </c>
    </row>
    <row r="554" spans="1:117" x14ac:dyDescent="0.2">
      <c r="A554" s="26" t="s">
        <v>13</v>
      </c>
      <c r="B554" s="27" t="s">
        <v>148</v>
      </c>
      <c r="C554" s="28">
        <v>401</v>
      </c>
      <c r="D554" s="27" t="s">
        <v>388</v>
      </c>
      <c r="E554" s="27" t="s">
        <v>13</v>
      </c>
      <c r="F554" s="27" t="s">
        <v>148</v>
      </c>
      <c r="G554" s="28" t="s">
        <v>265</v>
      </c>
      <c r="H554" s="28">
        <v>25343</v>
      </c>
      <c r="I554" s="29" t="s">
        <v>673</v>
      </c>
      <c r="J554" s="32">
        <v>1.1618969536122967</v>
      </c>
      <c r="K554" s="6">
        <v>2</v>
      </c>
      <c r="L554" s="1">
        <v>2</v>
      </c>
      <c r="M554" s="1">
        <v>0</v>
      </c>
      <c r="N554" s="1">
        <v>0</v>
      </c>
      <c r="O554" s="1">
        <v>0</v>
      </c>
      <c r="P554" s="1">
        <v>1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8"/>
      <c r="W554" s="35">
        <f t="shared" si="93"/>
        <v>5</v>
      </c>
      <c r="X554" s="6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8"/>
      <c r="AJ554" s="35">
        <f t="shared" si="94"/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0</v>
      </c>
      <c r="AU554" s="1">
        <v>0</v>
      </c>
      <c r="AV554" s="8"/>
      <c r="AW554" s="35">
        <f t="shared" si="95"/>
        <v>0</v>
      </c>
      <c r="AX554" s="1">
        <v>0</v>
      </c>
      <c r="AY554" s="1">
        <v>0</v>
      </c>
      <c r="AZ554" s="1">
        <v>0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0</v>
      </c>
      <c r="BG554" s="1">
        <v>0</v>
      </c>
      <c r="BH554" s="1">
        <v>0</v>
      </c>
      <c r="BI554" s="8"/>
      <c r="BJ554" s="35">
        <f t="shared" si="96"/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>
        <v>0</v>
      </c>
      <c r="BQ554" s="1">
        <v>0</v>
      </c>
      <c r="BR554" s="1">
        <v>0</v>
      </c>
      <c r="BS554" s="1">
        <v>0</v>
      </c>
      <c r="BT554" s="1">
        <v>0</v>
      </c>
      <c r="BU554" s="1">
        <v>0</v>
      </c>
      <c r="BV554" s="8"/>
      <c r="BW554" s="39">
        <f t="shared" si="97"/>
        <v>0</v>
      </c>
      <c r="BX554" s="17">
        <f t="shared" si="98"/>
        <v>0</v>
      </c>
      <c r="BY554" s="11">
        <f t="shared" si="99"/>
        <v>1.1618969536122967</v>
      </c>
      <c r="BZ554" s="12">
        <f t="shared" si="92"/>
        <v>0</v>
      </c>
      <c r="CA554" s="1">
        <v>0</v>
      </c>
      <c r="CB554" s="1">
        <v>0</v>
      </c>
      <c r="CC554" s="1">
        <v>0</v>
      </c>
      <c r="CD554" s="1">
        <v>0</v>
      </c>
      <c r="CE554" s="1">
        <v>0</v>
      </c>
      <c r="CF554" s="1">
        <v>0</v>
      </c>
      <c r="CG554" s="1">
        <v>2</v>
      </c>
      <c r="CH554" s="1">
        <v>0</v>
      </c>
      <c r="CI554" s="1">
        <v>0</v>
      </c>
      <c r="CJ554" s="1">
        <v>0</v>
      </c>
      <c r="CK554" s="1">
        <v>0</v>
      </c>
      <c r="CL554" s="8"/>
      <c r="CM554" s="8">
        <f t="shared" si="100"/>
        <v>2</v>
      </c>
      <c r="CN554" s="1">
        <v>0</v>
      </c>
      <c r="CO554" s="1">
        <v>0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V554" s="1">
        <v>0</v>
      </c>
      <c r="CW554" s="1">
        <v>0</v>
      </c>
      <c r="CX554" s="1">
        <v>0</v>
      </c>
      <c r="CY554" s="8"/>
      <c r="CZ554" s="8">
        <f t="shared" si="101"/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0</v>
      </c>
      <c r="DI554" s="1">
        <v>0</v>
      </c>
      <c r="DJ554" s="1">
        <v>0</v>
      </c>
      <c r="DK554" s="1">
        <v>0</v>
      </c>
      <c r="DL554" s="8"/>
      <c r="DM554" s="8">
        <f t="shared" si="102"/>
        <v>0</v>
      </c>
    </row>
    <row r="555" spans="1:117" x14ac:dyDescent="0.2">
      <c r="A555" s="26" t="s">
        <v>13</v>
      </c>
      <c r="B555" s="27" t="s">
        <v>149</v>
      </c>
      <c r="C555" s="28">
        <v>401</v>
      </c>
      <c r="D555" s="27" t="s">
        <v>388</v>
      </c>
      <c r="E555" s="27" t="s">
        <v>13</v>
      </c>
      <c r="F555" s="27" t="s">
        <v>149</v>
      </c>
      <c r="G555" s="28" t="s">
        <v>265</v>
      </c>
      <c r="H555" s="28">
        <v>25346</v>
      </c>
      <c r="I555" s="29" t="s">
        <v>674</v>
      </c>
      <c r="J555" s="32">
        <v>1.9512773266771399</v>
      </c>
      <c r="K555" s="6">
        <v>7</v>
      </c>
      <c r="L555" s="1">
        <v>3</v>
      </c>
      <c r="M555" s="1">
        <v>3</v>
      </c>
      <c r="N555" s="1">
        <v>0</v>
      </c>
      <c r="O555" s="1">
        <v>2</v>
      </c>
      <c r="P555" s="1">
        <v>0</v>
      </c>
      <c r="Q555" s="1">
        <v>1</v>
      </c>
      <c r="R555" s="1">
        <v>1</v>
      </c>
      <c r="S555" s="1">
        <v>0</v>
      </c>
      <c r="T555" s="1">
        <v>0</v>
      </c>
      <c r="U555" s="1">
        <v>0</v>
      </c>
      <c r="V555" s="8"/>
      <c r="W555" s="35">
        <f t="shared" si="93"/>
        <v>17</v>
      </c>
      <c r="X555" s="6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8"/>
      <c r="AJ555" s="35">
        <f t="shared" si="94"/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1">
        <v>0</v>
      </c>
      <c r="AU555" s="1">
        <v>0</v>
      </c>
      <c r="AV555" s="8"/>
      <c r="AW555" s="35">
        <f t="shared" si="95"/>
        <v>0</v>
      </c>
      <c r="AX555" s="1">
        <v>0</v>
      </c>
      <c r="AY555" s="1">
        <v>0</v>
      </c>
      <c r="AZ555" s="1">
        <v>0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H555" s="1">
        <v>0</v>
      </c>
      <c r="BI555" s="8"/>
      <c r="BJ555" s="35">
        <f t="shared" si="96"/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1">
        <v>0</v>
      </c>
      <c r="BQ555" s="1">
        <v>0</v>
      </c>
      <c r="BR555" s="1">
        <v>0</v>
      </c>
      <c r="BS555" s="1">
        <v>0</v>
      </c>
      <c r="BT555" s="1">
        <v>0</v>
      </c>
      <c r="BU555" s="1">
        <v>0</v>
      </c>
      <c r="BV555" s="8"/>
      <c r="BW555" s="39">
        <f t="shared" si="97"/>
        <v>0</v>
      </c>
      <c r="BX555" s="17">
        <f t="shared" si="98"/>
        <v>0</v>
      </c>
      <c r="BY555" s="11">
        <f t="shared" si="99"/>
        <v>1.9512773266771399</v>
      </c>
      <c r="BZ555" s="12">
        <f t="shared" si="92"/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>
        <v>0</v>
      </c>
      <c r="CJ555" s="1">
        <v>0</v>
      </c>
      <c r="CK555" s="1">
        <v>0</v>
      </c>
      <c r="CL555" s="8"/>
      <c r="CM555" s="8">
        <f t="shared" si="100"/>
        <v>0</v>
      </c>
      <c r="CN555" s="1">
        <v>0</v>
      </c>
      <c r="CO555" s="1">
        <v>0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1">
        <v>0</v>
      </c>
      <c r="CW555" s="1">
        <v>0</v>
      </c>
      <c r="CX555" s="1">
        <v>0</v>
      </c>
      <c r="CY555" s="8"/>
      <c r="CZ555" s="8">
        <f t="shared" si="101"/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H555" s="1">
        <v>0</v>
      </c>
      <c r="DI555" s="1">
        <v>0</v>
      </c>
      <c r="DJ555" s="1">
        <v>0</v>
      </c>
      <c r="DK555" s="1">
        <v>0</v>
      </c>
      <c r="DL555" s="8"/>
      <c r="DM555" s="8">
        <f t="shared" si="102"/>
        <v>0</v>
      </c>
    </row>
    <row r="556" spans="1:117" x14ac:dyDescent="0.2">
      <c r="A556" s="26" t="s">
        <v>4</v>
      </c>
      <c r="B556" s="27" t="s">
        <v>16</v>
      </c>
      <c r="C556" s="28"/>
      <c r="D556" s="27" t="s">
        <v>273</v>
      </c>
      <c r="E556" s="27" t="s">
        <v>261</v>
      </c>
      <c r="F556" s="27" t="s">
        <v>258</v>
      </c>
      <c r="G556" s="28" t="s">
        <v>302</v>
      </c>
      <c r="H556" s="28">
        <v>25370</v>
      </c>
      <c r="I556" s="29" t="s">
        <v>675</v>
      </c>
      <c r="J556" s="32">
        <v>0</v>
      </c>
      <c r="K556" s="6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8"/>
      <c r="W556" s="35">
        <f t="shared" si="93"/>
        <v>0</v>
      </c>
      <c r="X556" s="6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8"/>
      <c r="AJ556" s="35">
        <f t="shared" si="94"/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v>0</v>
      </c>
      <c r="AU556" s="1">
        <v>0</v>
      </c>
      <c r="AV556" s="8"/>
      <c r="AW556" s="35">
        <f t="shared" si="95"/>
        <v>0</v>
      </c>
      <c r="AX556" s="1">
        <v>0</v>
      </c>
      <c r="AY556" s="1">
        <v>0</v>
      </c>
      <c r="AZ556" s="1">
        <v>0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0</v>
      </c>
      <c r="BG556" s="1">
        <v>0</v>
      </c>
      <c r="BH556" s="1">
        <v>0</v>
      </c>
      <c r="BI556" s="8"/>
      <c r="BJ556" s="35">
        <f t="shared" si="96"/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Q556" s="1">
        <v>0</v>
      </c>
      <c r="BR556" s="1">
        <v>0</v>
      </c>
      <c r="BS556" s="1">
        <v>0</v>
      </c>
      <c r="BT556" s="1">
        <v>0</v>
      </c>
      <c r="BU556" s="1">
        <v>0</v>
      </c>
      <c r="BV556" s="8"/>
      <c r="BW556" s="39">
        <f t="shared" si="97"/>
        <v>0</v>
      </c>
      <c r="BX556" s="17">
        <f t="shared" si="98"/>
        <v>0</v>
      </c>
      <c r="BY556" s="11">
        <f t="shared" si="99"/>
        <v>0</v>
      </c>
      <c r="BZ556" s="12">
        <f t="shared" si="92"/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I556" s="1">
        <v>0</v>
      </c>
      <c r="CJ556" s="1">
        <v>0</v>
      </c>
      <c r="CK556" s="1">
        <v>0</v>
      </c>
      <c r="CL556" s="8"/>
      <c r="CM556" s="8">
        <f t="shared" si="100"/>
        <v>0</v>
      </c>
      <c r="CN556" s="1">
        <v>0</v>
      </c>
      <c r="CO556" s="1">
        <v>0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1">
        <v>0</v>
      </c>
      <c r="CW556" s="1">
        <v>0</v>
      </c>
      <c r="CX556" s="1">
        <v>0</v>
      </c>
      <c r="CY556" s="8"/>
      <c r="CZ556" s="8">
        <f t="shared" si="101"/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1">
        <v>0</v>
      </c>
      <c r="DJ556" s="1">
        <v>0</v>
      </c>
      <c r="DK556" s="1">
        <v>0</v>
      </c>
      <c r="DL556" s="8"/>
      <c r="DM556" s="8">
        <f t="shared" si="102"/>
        <v>0</v>
      </c>
    </row>
    <row r="557" spans="1:117" x14ac:dyDescent="0.2">
      <c r="A557" s="26" t="s">
        <v>13</v>
      </c>
      <c r="B557" s="27" t="s">
        <v>14</v>
      </c>
      <c r="C557" s="28">
        <v>401</v>
      </c>
      <c r="D557" s="27" t="s">
        <v>388</v>
      </c>
      <c r="E557" s="27" t="s">
        <v>13</v>
      </c>
      <c r="F557" s="27" t="s">
        <v>14</v>
      </c>
      <c r="G557" s="28" t="s">
        <v>265</v>
      </c>
      <c r="H557" s="28">
        <v>25393</v>
      </c>
      <c r="I557" s="29" t="s">
        <v>676</v>
      </c>
      <c r="J557" s="32">
        <v>0.91355256658066142</v>
      </c>
      <c r="K557" s="6">
        <v>6</v>
      </c>
      <c r="L557" s="1">
        <v>4</v>
      </c>
      <c r="M557" s="1">
        <v>4</v>
      </c>
      <c r="N557" s="1">
        <v>2</v>
      </c>
      <c r="O557" s="1">
        <v>4</v>
      </c>
      <c r="P557" s="1">
        <v>0</v>
      </c>
      <c r="Q557" s="1">
        <v>1</v>
      </c>
      <c r="R557" s="1">
        <v>1</v>
      </c>
      <c r="S557" s="1">
        <v>2</v>
      </c>
      <c r="T557" s="1">
        <v>2</v>
      </c>
      <c r="U557" s="1">
        <v>7</v>
      </c>
      <c r="V557" s="8"/>
      <c r="W557" s="35">
        <f t="shared" si="93"/>
        <v>33</v>
      </c>
      <c r="X557" s="6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8"/>
      <c r="AJ557" s="35">
        <f t="shared" si="94"/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U557" s="1">
        <v>0</v>
      </c>
      <c r="AV557" s="8"/>
      <c r="AW557" s="35">
        <f t="shared" si="95"/>
        <v>0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H557" s="1">
        <v>0</v>
      </c>
      <c r="BI557" s="8"/>
      <c r="BJ557" s="35">
        <f t="shared" si="96"/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>
        <v>0</v>
      </c>
      <c r="BT557" s="1">
        <v>0</v>
      </c>
      <c r="BU557" s="1">
        <v>0</v>
      </c>
      <c r="BV557" s="8"/>
      <c r="BW557" s="39">
        <f t="shared" si="97"/>
        <v>0</v>
      </c>
      <c r="BX557" s="17">
        <f t="shared" si="98"/>
        <v>0</v>
      </c>
      <c r="BY557" s="11">
        <f t="shared" si="99"/>
        <v>0.91355256658066142</v>
      </c>
      <c r="BZ557" s="12">
        <f t="shared" si="92"/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I557" s="1">
        <v>0</v>
      </c>
      <c r="CJ557" s="1">
        <v>0</v>
      </c>
      <c r="CK557" s="1">
        <v>0</v>
      </c>
      <c r="CL557" s="8"/>
      <c r="CM557" s="8">
        <f t="shared" si="100"/>
        <v>0</v>
      </c>
      <c r="CN557" s="1">
        <v>0</v>
      </c>
      <c r="CO557" s="1">
        <v>0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1">
        <v>0</v>
      </c>
      <c r="CW557" s="1">
        <v>0</v>
      </c>
      <c r="CX557" s="1">
        <v>0</v>
      </c>
      <c r="CY557" s="8"/>
      <c r="CZ557" s="8">
        <f t="shared" si="101"/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1">
        <v>0</v>
      </c>
      <c r="DJ557" s="1">
        <v>0</v>
      </c>
      <c r="DK557" s="1">
        <v>0</v>
      </c>
      <c r="DL557" s="8"/>
      <c r="DM557" s="8">
        <f t="shared" si="102"/>
        <v>0</v>
      </c>
    </row>
    <row r="558" spans="1:117" x14ac:dyDescent="0.2">
      <c r="A558" s="26" t="s">
        <v>4</v>
      </c>
      <c r="B558" s="27" t="s">
        <v>16</v>
      </c>
      <c r="C558" s="28"/>
      <c r="D558" s="27" t="s">
        <v>273</v>
      </c>
      <c r="E558" s="27" t="s">
        <v>261</v>
      </c>
      <c r="F558" s="27" t="s">
        <v>258</v>
      </c>
      <c r="G558" s="28" t="s">
        <v>302</v>
      </c>
      <c r="H558" s="28">
        <v>25395</v>
      </c>
      <c r="I558" s="29" t="s">
        <v>677</v>
      </c>
      <c r="J558" s="32">
        <v>0</v>
      </c>
      <c r="K558" s="6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8"/>
      <c r="W558" s="35">
        <f t="shared" si="93"/>
        <v>0</v>
      </c>
      <c r="X558" s="6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8"/>
      <c r="AJ558" s="35">
        <f t="shared" si="94"/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v>0</v>
      </c>
      <c r="AU558" s="1">
        <v>0</v>
      </c>
      <c r="AV558" s="8"/>
      <c r="AW558" s="35">
        <f t="shared" si="95"/>
        <v>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0</v>
      </c>
      <c r="BG558" s="1">
        <v>0</v>
      </c>
      <c r="BH558" s="1">
        <v>0</v>
      </c>
      <c r="BI558" s="8"/>
      <c r="BJ558" s="35">
        <f t="shared" si="96"/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Q558" s="1">
        <v>0</v>
      </c>
      <c r="BR558" s="1">
        <v>0</v>
      </c>
      <c r="BS558" s="1">
        <v>0</v>
      </c>
      <c r="BT558" s="1">
        <v>0</v>
      </c>
      <c r="BU558" s="1">
        <v>0</v>
      </c>
      <c r="BV558" s="8"/>
      <c r="BW558" s="39">
        <f t="shared" si="97"/>
        <v>0</v>
      </c>
      <c r="BX558" s="17">
        <f t="shared" si="98"/>
        <v>0</v>
      </c>
      <c r="BY558" s="11">
        <f t="shared" si="99"/>
        <v>0</v>
      </c>
      <c r="BZ558" s="12">
        <f t="shared" si="92"/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I558" s="1">
        <v>0</v>
      </c>
      <c r="CJ558" s="1">
        <v>0</v>
      </c>
      <c r="CK558" s="1">
        <v>0</v>
      </c>
      <c r="CL558" s="8"/>
      <c r="CM558" s="8">
        <f t="shared" si="100"/>
        <v>0</v>
      </c>
      <c r="CN558" s="1">
        <v>0</v>
      </c>
      <c r="CO558" s="1">
        <v>0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W558" s="1">
        <v>0</v>
      </c>
      <c r="CX558" s="1">
        <v>0</v>
      </c>
      <c r="CY558" s="8"/>
      <c r="CZ558" s="8">
        <f t="shared" si="101"/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>
        <v>0</v>
      </c>
      <c r="DJ558" s="1">
        <v>0</v>
      </c>
      <c r="DK558" s="1">
        <v>0</v>
      </c>
      <c r="DL558" s="8"/>
      <c r="DM558" s="8">
        <f t="shared" si="102"/>
        <v>0</v>
      </c>
    </row>
    <row r="559" spans="1:117" x14ac:dyDescent="0.2">
      <c r="A559" s="26" t="s">
        <v>4</v>
      </c>
      <c r="B559" s="27" t="s">
        <v>67</v>
      </c>
      <c r="C559" s="28"/>
      <c r="D559" s="27" t="s">
        <v>273</v>
      </c>
      <c r="E559" s="27" t="s">
        <v>261</v>
      </c>
      <c r="F559" s="27" t="s">
        <v>258</v>
      </c>
      <c r="G559" s="28" t="s">
        <v>302</v>
      </c>
      <c r="H559" s="28">
        <v>25397</v>
      </c>
      <c r="I559" s="29" t="s">
        <v>678</v>
      </c>
      <c r="J559" s="32">
        <v>0</v>
      </c>
      <c r="K559" s="6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8"/>
      <c r="W559" s="35">
        <f t="shared" si="93"/>
        <v>0</v>
      </c>
      <c r="X559" s="6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8"/>
      <c r="AJ559" s="35">
        <f t="shared" si="94"/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1">
        <v>0</v>
      </c>
      <c r="AV559" s="8"/>
      <c r="AW559" s="35">
        <f t="shared" si="95"/>
        <v>0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H559" s="1">
        <v>0</v>
      </c>
      <c r="BI559" s="8"/>
      <c r="BJ559" s="35">
        <f t="shared" si="96"/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>
        <v>0</v>
      </c>
      <c r="BT559" s="1">
        <v>0</v>
      </c>
      <c r="BU559" s="1">
        <v>0</v>
      </c>
      <c r="BV559" s="8"/>
      <c r="BW559" s="39">
        <f t="shared" si="97"/>
        <v>0</v>
      </c>
      <c r="BX559" s="17">
        <f t="shared" si="98"/>
        <v>0</v>
      </c>
      <c r="BY559" s="11">
        <f t="shared" si="99"/>
        <v>0</v>
      </c>
      <c r="BZ559" s="12">
        <f t="shared" si="92"/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I559" s="1">
        <v>0</v>
      </c>
      <c r="CJ559" s="1">
        <v>0</v>
      </c>
      <c r="CK559" s="1">
        <v>0</v>
      </c>
      <c r="CL559" s="8"/>
      <c r="CM559" s="8">
        <f t="shared" si="100"/>
        <v>0</v>
      </c>
      <c r="CN559" s="1">
        <v>0</v>
      </c>
      <c r="CO559" s="1">
        <v>0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V559" s="1">
        <v>0</v>
      </c>
      <c r="CW559" s="1">
        <v>0</v>
      </c>
      <c r="CX559" s="1">
        <v>0</v>
      </c>
      <c r="CY559" s="8"/>
      <c r="CZ559" s="8">
        <f t="shared" si="101"/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I559" s="1">
        <v>0</v>
      </c>
      <c r="DJ559" s="1">
        <v>0</v>
      </c>
      <c r="DK559" s="1">
        <v>0</v>
      </c>
      <c r="DL559" s="8"/>
      <c r="DM559" s="8">
        <f t="shared" si="102"/>
        <v>0</v>
      </c>
    </row>
    <row r="560" spans="1:117" x14ac:dyDescent="0.2">
      <c r="A560" s="26" t="s">
        <v>73</v>
      </c>
      <c r="B560" s="27" t="s">
        <v>73</v>
      </c>
      <c r="C560" s="28"/>
      <c r="D560" s="27" t="s">
        <v>273</v>
      </c>
      <c r="E560" s="27" t="s">
        <v>261</v>
      </c>
      <c r="F560" s="27" t="s">
        <v>258</v>
      </c>
      <c r="G560" s="28" t="s">
        <v>302</v>
      </c>
      <c r="H560" s="28">
        <v>25398</v>
      </c>
      <c r="I560" s="29" t="s">
        <v>679</v>
      </c>
      <c r="J560" s="32">
        <v>0</v>
      </c>
      <c r="K560" s="6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8"/>
      <c r="W560" s="35">
        <f t="shared" si="93"/>
        <v>0</v>
      </c>
      <c r="X560" s="6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8"/>
      <c r="AJ560" s="35">
        <f t="shared" si="94"/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>
        <v>0</v>
      </c>
      <c r="AV560" s="8"/>
      <c r="AW560" s="35">
        <f t="shared" si="95"/>
        <v>0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1">
        <v>0</v>
      </c>
      <c r="BI560" s="8"/>
      <c r="BJ560" s="35">
        <f t="shared" si="96"/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1">
        <v>0</v>
      </c>
      <c r="BQ560" s="1">
        <v>0</v>
      </c>
      <c r="BR560" s="1">
        <v>0</v>
      </c>
      <c r="BS560" s="1">
        <v>0</v>
      </c>
      <c r="BT560" s="1">
        <v>0</v>
      </c>
      <c r="BU560" s="1">
        <v>0</v>
      </c>
      <c r="BV560" s="8"/>
      <c r="BW560" s="39">
        <f t="shared" si="97"/>
        <v>0</v>
      </c>
      <c r="BX560" s="17">
        <f t="shared" si="98"/>
        <v>0</v>
      </c>
      <c r="BY560" s="11">
        <f t="shared" si="99"/>
        <v>0</v>
      </c>
      <c r="BZ560" s="12">
        <f t="shared" si="92"/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>
        <v>0</v>
      </c>
      <c r="CJ560" s="1">
        <v>0</v>
      </c>
      <c r="CK560" s="1">
        <v>0</v>
      </c>
      <c r="CL560" s="8"/>
      <c r="CM560" s="8">
        <f t="shared" si="100"/>
        <v>0</v>
      </c>
      <c r="CN560" s="1">
        <v>0</v>
      </c>
      <c r="CO560" s="1">
        <v>0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  <c r="CW560" s="1">
        <v>0</v>
      </c>
      <c r="CX560" s="1">
        <v>0</v>
      </c>
      <c r="CY560" s="8"/>
      <c r="CZ560" s="8">
        <f t="shared" si="101"/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0</v>
      </c>
      <c r="DI560" s="1">
        <v>0</v>
      </c>
      <c r="DJ560" s="1">
        <v>0</v>
      </c>
      <c r="DK560" s="1">
        <v>0</v>
      </c>
      <c r="DL560" s="8"/>
      <c r="DM560" s="8">
        <f t="shared" si="102"/>
        <v>0</v>
      </c>
    </row>
    <row r="561" spans="1:117" x14ac:dyDescent="0.2">
      <c r="A561" s="26" t="s">
        <v>280</v>
      </c>
      <c r="B561" s="27" t="s">
        <v>111</v>
      </c>
      <c r="C561" s="28"/>
      <c r="D561" s="27" t="s">
        <v>273</v>
      </c>
      <c r="E561" s="27" t="s">
        <v>261</v>
      </c>
      <c r="F561" s="27" t="s">
        <v>258</v>
      </c>
      <c r="G561" s="28" t="s">
        <v>302</v>
      </c>
      <c r="H561" s="28">
        <v>25399</v>
      </c>
      <c r="I561" s="29" t="s">
        <v>680</v>
      </c>
      <c r="J561" s="32">
        <v>0</v>
      </c>
      <c r="K561" s="6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8"/>
      <c r="W561" s="35">
        <f t="shared" si="93"/>
        <v>0</v>
      </c>
      <c r="X561" s="6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8"/>
      <c r="AJ561" s="35">
        <f t="shared" si="94"/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1">
        <v>0</v>
      </c>
      <c r="AV561" s="8"/>
      <c r="AW561" s="35">
        <f t="shared" si="95"/>
        <v>0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H561" s="1">
        <v>0</v>
      </c>
      <c r="BI561" s="8"/>
      <c r="BJ561" s="35">
        <f t="shared" si="96"/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>
        <v>0</v>
      </c>
      <c r="BQ561" s="1">
        <v>0</v>
      </c>
      <c r="BR561" s="1">
        <v>0</v>
      </c>
      <c r="BS561" s="1">
        <v>0</v>
      </c>
      <c r="BT561" s="1">
        <v>0</v>
      </c>
      <c r="BU561" s="1">
        <v>0</v>
      </c>
      <c r="BV561" s="8"/>
      <c r="BW561" s="39">
        <f t="shared" si="97"/>
        <v>0</v>
      </c>
      <c r="BX561" s="17">
        <f t="shared" si="98"/>
        <v>0</v>
      </c>
      <c r="BY561" s="11">
        <f t="shared" si="99"/>
        <v>0</v>
      </c>
      <c r="BZ561" s="12">
        <f t="shared" si="92"/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I561" s="1">
        <v>0</v>
      </c>
      <c r="CJ561" s="1">
        <v>0</v>
      </c>
      <c r="CK561" s="1">
        <v>0</v>
      </c>
      <c r="CL561" s="8"/>
      <c r="CM561" s="8">
        <f t="shared" si="100"/>
        <v>0</v>
      </c>
      <c r="CN561" s="1">
        <v>0</v>
      </c>
      <c r="CO561" s="1">
        <v>0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1">
        <v>0</v>
      </c>
      <c r="CW561" s="1">
        <v>0</v>
      </c>
      <c r="CX561" s="1">
        <v>0</v>
      </c>
      <c r="CY561" s="8"/>
      <c r="CZ561" s="8">
        <f t="shared" si="101"/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>
        <v>0</v>
      </c>
      <c r="DI561" s="1">
        <v>0</v>
      </c>
      <c r="DJ561" s="1">
        <v>0</v>
      </c>
      <c r="DK561" s="1">
        <v>0</v>
      </c>
      <c r="DL561" s="8"/>
      <c r="DM561" s="8">
        <f t="shared" si="102"/>
        <v>0</v>
      </c>
    </row>
    <row r="562" spans="1:117" x14ac:dyDescent="0.2">
      <c r="A562" s="26" t="s">
        <v>4</v>
      </c>
      <c r="B562" s="27" t="s">
        <v>16</v>
      </c>
      <c r="C562" s="28"/>
      <c r="D562" s="27" t="s">
        <v>273</v>
      </c>
      <c r="E562" s="27" t="s">
        <v>261</v>
      </c>
      <c r="F562" s="27" t="s">
        <v>258</v>
      </c>
      <c r="G562" s="28" t="s">
        <v>302</v>
      </c>
      <c r="H562" s="28">
        <v>25416</v>
      </c>
      <c r="I562" s="29" t="s">
        <v>681</v>
      </c>
      <c r="J562" s="32">
        <v>0</v>
      </c>
      <c r="K562" s="6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8"/>
      <c r="W562" s="35">
        <f t="shared" si="93"/>
        <v>0</v>
      </c>
      <c r="X562" s="6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8"/>
      <c r="AJ562" s="35">
        <f t="shared" si="94"/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1">
        <v>0</v>
      </c>
      <c r="AV562" s="8"/>
      <c r="AW562" s="35">
        <f t="shared" si="95"/>
        <v>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H562" s="1">
        <v>0</v>
      </c>
      <c r="BI562" s="8"/>
      <c r="BJ562" s="35">
        <f t="shared" si="96"/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S562" s="1">
        <v>0</v>
      </c>
      <c r="BT562" s="1">
        <v>0</v>
      </c>
      <c r="BU562" s="1">
        <v>0</v>
      </c>
      <c r="BV562" s="8"/>
      <c r="BW562" s="39">
        <f t="shared" si="97"/>
        <v>0</v>
      </c>
      <c r="BX562" s="17">
        <f t="shared" si="98"/>
        <v>0</v>
      </c>
      <c r="BY562" s="11">
        <f t="shared" si="99"/>
        <v>0</v>
      </c>
      <c r="BZ562" s="12">
        <f t="shared" si="92"/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I562" s="1">
        <v>0</v>
      </c>
      <c r="CJ562" s="1">
        <v>0</v>
      </c>
      <c r="CK562" s="1">
        <v>0</v>
      </c>
      <c r="CL562" s="8"/>
      <c r="CM562" s="8">
        <f t="shared" si="100"/>
        <v>0</v>
      </c>
      <c r="CN562" s="1">
        <v>0</v>
      </c>
      <c r="CO562" s="1">
        <v>0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1">
        <v>0</v>
      </c>
      <c r="CW562" s="1">
        <v>0</v>
      </c>
      <c r="CX562" s="1">
        <v>0</v>
      </c>
      <c r="CY562" s="8"/>
      <c r="CZ562" s="8">
        <f t="shared" si="101"/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I562" s="1">
        <v>0</v>
      </c>
      <c r="DJ562" s="1">
        <v>0</v>
      </c>
      <c r="DK562" s="1">
        <v>0</v>
      </c>
      <c r="DL562" s="8"/>
      <c r="DM562" s="8">
        <f t="shared" si="102"/>
        <v>0</v>
      </c>
    </row>
    <row r="563" spans="1:117" x14ac:dyDescent="0.2">
      <c r="A563" s="26" t="s">
        <v>4</v>
      </c>
      <c r="B563" s="27" t="s">
        <v>16</v>
      </c>
      <c r="C563" s="28"/>
      <c r="D563" s="27" t="s">
        <v>273</v>
      </c>
      <c r="E563" s="27" t="s">
        <v>261</v>
      </c>
      <c r="F563" s="27" t="s">
        <v>258</v>
      </c>
      <c r="G563" s="28" t="s">
        <v>302</v>
      </c>
      <c r="H563" s="28">
        <v>25417</v>
      </c>
      <c r="I563" s="29" t="s">
        <v>682</v>
      </c>
      <c r="J563" s="32">
        <v>0</v>
      </c>
      <c r="K563" s="6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8"/>
      <c r="W563" s="35">
        <f t="shared" si="93"/>
        <v>0</v>
      </c>
      <c r="X563" s="6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8"/>
      <c r="AJ563" s="35">
        <f t="shared" si="94"/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U563" s="1">
        <v>0</v>
      </c>
      <c r="AV563" s="8"/>
      <c r="AW563" s="35">
        <f t="shared" si="95"/>
        <v>0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1">
        <v>0</v>
      </c>
      <c r="BI563" s="8"/>
      <c r="BJ563" s="35">
        <f t="shared" si="96"/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S563" s="1">
        <v>0</v>
      </c>
      <c r="BT563" s="1">
        <v>0</v>
      </c>
      <c r="BU563" s="1">
        <v>0</v>
      </c>
      <c r="BV563" s="8"/>
      <c r="BW563" s="39">
        <f t="shared" si="97"/>
        <v>0</v>
      </c>
      <c r="BX563" s="17">
        <f t="shared" si="98"/>
        <v>0</v>
      </c>
      <c r="BY563" s="11">
        <f t="shared" si="99"/>
        <v>0</v>
      </c>
      <c r="BZ563" s="12">
        <f t="shared" si="92"/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I563" s="1">
        <v>0</v>
      </c>
      <c r="CJ563" s="1">
        <v>0</v>
      </c>
      <c r="CK563" s="1">
        <v>0</v>
      </c>
      <c r="CL563" s="8"/>
      <c r="CM563" s="8">
        <f t="shared" si="100"/>
        <v>0</v>
      </c>
      <c r="CN563" s="1">
        <v>0</v>
      </c>
      <c r="CO563" s="1">
        <v>0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1">
        <v>0</v>
      </c>
      <c r="CW563" s="1">
        <v>0</v>
      </c>
      <c r="CX563" s="1">
        <v>0</v>
      </c>
      <c r="CY563" s="8"/>
      <c r="CZ563" s="8">
        <f t="shared" si="101"/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I563" s="1">
        <v>0</v>
      </c>
      <c r="DJ563" s="1">
        <v>0</v>
      </c>
      <c r="DK563" s="1">
        <v>0</v>
      </c>
      <c r="DL563" s="8"/>
      <c r="DM563" s="8">
        <f t="shared" si="102"/>
        <v>0</v>
      </c>
    </row>
    <row r="564" spans="1:117" x14ac:dyDescent="0.2">
      <c r="A564" s="26" t="s">
        <v>13</v>
      </c>
      <c r="B564" s="27" t="s">
        <v>14</v>
      </c>
      <c r="C564" s="28"/>
      <c r="D564" s="27" t="s">
        <v>273</v>
      </c>
      <c r="E564" s="27" t="s">
        <v>261</v>
      </c>
      <c r="F564" s="27" t="s">
        <v>258</v>
      </c>
      <c r="G564" s="28" t="s">
        <v>302</v>
      </c>
      <c r="H564" s="28">
        <v>25429</v>
      </c>
      <c r="I564" s="29" t="s">
        <v>683</v>
      </c>
      <c r="J564" s="32">
        <v>0</v>
      </c>
      <c r="K564" s="6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8"/>
      <c r="W564" s="35">
        <f t="shared" si="93"/>
        <v>0</v>
      </c>
      <c r="X564" s="6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8"/>
      <c r="AJ564" s="35">
        <f t="shared" si="94"/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1">
        <v>0</v>
      </c>
      <c r="AV564" s="8"/>
      <c r="AW564" s="35">
        <f t="shared" si="95"/>
        <v>0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1">
        <v>0</v>
      </c>
      <c r="BI564" s="8"/>
      <c r="BJ564" s="35">
        <f t="shared" si="96"/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S564" s="1">
        <v>0</v>
      </c>
      <c r="BT564" s="1">
        <v>0</v>
      </c>
      <c r="BU564" s="1">
        <v>0</v>
      </c>
      <c r="BV564" s="8"/>
      <c r="BW564" s="39">
        <f t="shared" si="97"/>
        <v>0</v>
      </c>
      <c r="BX564" s="17">
        <f t="shared" si="98"/>
        <v>0</v>
      </c>
      <c r="BY564" s="11">
        <f t="shared" si="99"/>
        <v>0</v>
      </c>
      <c r="BZ564" s="12">
        <f t="shared" si="92"/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J564" s="1">
        <v>0</v>
      </c>
      <c r="CK564" s="1">
        <v>0</v>
      </c>
      <c r="CL564" s="8"/>
      <c r="CM564" s="8">
        <f t="shared" si="100"/>
        <v>0</v>
      </c>
      <c r="CN564" s="1">
        <v>0</v>
      </c>
      <c r="CO564" s="1">
        <v>0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1">
        <v>0</v>
      </c>
      <c r="CW564" s="1">
        <v>0</v>
      </c>
      <c r="CX564" s="1">
        <v>0</v>
      </c>
      <c r="CY564" s="8"/>
      <c r="CZ564" s="8">
        <f t="shared" si="101"/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>
        <v>0</v>
      </c>
      <c r="DI564" s="1">
        <v>0</v>
      </c>
      <c r="DJ564" s="1">
        <v>0</v>
      </c>
      <c r="DK564" s="1">
        <v>0</v>
      </c>
      <c r="DL564" s="8"/>
      <c r="DM564" s="8">
        <f t="shared" si="102"/>
        <v>0</v>
      </c>
    </row>
    <row r="565" spans="1:117" x14ac:dyDescent="0.2">
      <c r="A565" s="26" t="s">
        <v>4</v>
      </c>
      <c r="B565" s="27" t="s">
        <v>5</v>
      </c>
      <c r="C565" s="28"/>
      <c r="D565" s="27" t="s">
        <v>273</v>
      </c>
      <c r="E565" s="27" t="s">
        <v>261</v>
      </c>
      <c r="F565" s="27" t="s">
        <v>258</v>
      </c>
      <c r="G565" s="28" t="s">
        <v>267</v>
      </c>
      <c r="H565" s="28">
        <v>25437</v>
      </c>
      <c r="I565" s="29" t="s">
        <v>684</v>
      </c>
      <c r="J565" s="32">
        <v>0</v>
      </c>
      <c r="K565" s="6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8"/>
      <c r="W565" s="35">
        <f t="shared" si="93"/>
        <v>0</v>
      </c>
      <c r="X565" s="6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8"/>
      <c r="AJ565" s="35">
        <f t="shared" si="94"/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U565" s="1">
        <v>0</v>
      </c>
      <c r="AV565" s="8"/>
      <c r="AW565" s="35">
        <f t="shared" si="95"/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1">
        <v>0</v>
      </c>
      <c r="BI565" s="8"/>
      <c r="BJ565" s="35">
        <f t="shared" si="96"/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S565" s="1">
        <v>0</v>
      </c>
      <c r="BT565" s="1">
        <v>0</v>
      </c>
      <c r="BU565" s="1">
        <v>0</v>
      </c>
      <c r="BV565" s="8"/>
      <c r="BW565" s="39">
        <f t="shared" si="97"/>
        <v>0</v>
      </c>
      <c r="BX565" s="17">
        <f t="shared" si="98"/>
        <v>0</v>
      </c>
      <c r="BY565" s="11">
        <f t="shared" si="99"/>
        <v>0</v>
      </c>
      <c r="BZ565" s="12">
        <f t="shared" si="92"/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I565" s="1">
        <v>0</v>
      </c>
      <c r="CJ565" s="1">
        <v>0</v>
      </c>
      <c r="CK565" s="1">
        <v>0</v>
      </c>
      <c r="CL565" s="8"/>
      <c r="CM565" s="8">
        <f t="shared" si="100"/>
        <v>0</v>
      </c>
      <c r="CN565" s="1">
        <v>0</v>
      </c>
      <c r="CO565" s="1">
        <v>0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1">
        <v>0</v>
      </c>
      <c r="CW565" s="1">
        <v>0</v>
      </c>
      <c r="CX565" s="1">
        <v>0</v>
      </c>
      <c r="CY565" s="8"/>
      <c r="CZ565" s="8">
        <f t="shared" si="101"/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I565" s="1">
        <v>0</v>
      </c>
      <c r="DJ565" s="1">
        <v>0</v>
      </c>
      <c r="DK565" s="1">
        <v>0</v>
      </c>
      <c r="DL565" s="8"/>
      <c r="DM565" s="8">
        <f t="shared" si="102"/>
        <v>0</v>
      </c>
    </row>
    <row r="566" spans="1:117" x14ac:dyDescent="0.2">
      <c r="A566" s="26" t="s">
        <v>4</v>
      </c>
      <c r="B566" s="27" t="s">
        <v>15</v>
      </c>
      <c r="C566" s="28"/>
      <c r="D566" s="27" t="s">
        <v>273</v>
      </c>
      <c r="E566" s="27" t="s">
        <v>261</v>
      </c>
      <c r="F566" s="27" t="s">
        <v>258</v>
      </c>
      <c r="G566" s="28" t="s">
        <v>302</v>
      </c>
      <c r="H566" s="28">
        <v>25446</v>
      </c>
      <c r="I566" s="29" t="s">
        <v>685</v>
      </c>
      <c r="J566" s="32">
        <v>0</v>
      </c>
      <c r="K566" s="6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8"/>
      <c r="W566" s="35">
        <f t="shared" si="93"/>
        <v>0</v>
      </c>
      <c r="X566" s="6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8"/>
      <c r="AJ566" s="35">
        <f t="shared" si="94"/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v>0</v>
      </c>
      <c r="AU566" s="1">
        <v>0</v>
      </c>
      <c r="AV566" s="8"/>
      <c r="AW566" s="35">
        <f t="shared" si="95"/>
        <v>0</v>
      </c>
      <c r="AX566" s="1">
        <v>0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H566" s="1">
        <v>0</v>
      </c>
      <c r="BI566" s="8"/>
      <c r="BJ566" s="35">
        <f t="shared" si="96"/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S566" s="1">
        <v>0</v>
      </c>
      <c r="BT566" s="1">
        <v>0</v>
      </c>
      <c r="BU566" s="1">
        <v>0</v>
      </c>
      <c r="BV566" s="8"/>
      <c r="BW566" s="39">
        <f t="shared" si="97"/>
        <v>0</v>
      </c>
      <c r="BX566" s="17">
        <f t="shared" si="98"/>
        <v>0</v>
      </c>
      <c r="BY566" s="11">
        <f t="shared" si="99"/>
        <v>0</v>
      </c>
      <c r="BZ566" s="12">
        <f t="shared" si="92"/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I566" s="1">
        <v>0</v>
      </c>
      <c r="CJ566" s="1">
        <v>0</v>
      </c>
      <c r="CK566" s="1">
        <v>0</v>
      </c>
      <c r="CL566" s="8"/>
      <c r="CM566" s="8">
        <f t="shared" si="100"/>
        <v>0</v>
      </c>
      <c r="CN566" s="1">
        <v>0</v>
      </c>
      <c r="CO566" s="1">
        <v>0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W566" s="1">
        <v>0</v>
      </c>
      <c r="CX566" s="1">
        <v>0</v>
      </c>
      <c r="CY566" s="8"/>
      <c r="CZ566" s="8">
        <f t="shared" si="101"/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1">
        <v>0</v>
      </c>
      <c r="DJ566" s="1">
        <v>0</v>
      </c>
      <c r="DK566" s="1">
        <v>0</v>
      </c>
      <c r="DL566" s="8"/>
      <c r="DM566" s="8">
        <f t="shared" si="102"/>
        <v>0</v>
      </c>
    </row>
    <row r="567" spans="1:117" x14ac:dyDescent="0.2">
      <c r="A567" s="26" t="s">
        <v>4</v>
      </c>
      <c r="B567" s="27" t="s">
        <v>5</v>
      </c>
      <c r="C567" s="28"/>
      <c r="D567" s="27" t="s">
        <v>296</v>
      </c>
      <c r="E567" s="27" t="s">
        <v>261</v>
      </c>
      <c r="F567" s="27" t="s">
        <v>258</v>
      </c>
      <c r="G567" s="28" t="s">
        <v>287</v>
      </c>
      <c r="H567" s="28">
        <v>25449</v>
      </c>
      <c r="I567" s="29" t="s">
        <v>686</v>
      </c>
      <c r="J567" s="32">
        <v>0</v>
      </c>
      <c r="K567" s="6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8"/>
      <c r="W567" s="35">
        <f t="shared" si="93"/>
        <v>0</v>
      </c>
      <c r="X567" s="6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8"/>
      <c r="AJ567" s="35">
        <f t="shared" si="94"/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1">
        <v>0</v>
      </c>
      <c r="AV567" s="8"/>
      <c r="AW567" s="35">
        <f t="shared" si="95"/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1">
        <v>0</v>
      </c>
      <c r="BI567" s="8"/>
      <c r="BJ567" s="35">
        <f t="shared" si="96"/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>
        <v>0</v>
      </c>
      <c r="BS567" s="1">
        <v>0</v>
      </c>
      <c r="BT567" s="1">
        <v>0</v>
      </c>
      <c r="BU567" s="1">
        <v>0</v>
      </c>
      <c r="BV567" s="8"/>
      <c r="BW567" s="39">
        <f t="shared" si="97"/>
        <v>0</v>
      </c>
      <c r="BX567" s="17">
        <f t="shared" si="98"/>
        <v>0</v>
      </c>
      <c r="BY567" s="11">
        <f t="shared" si="99"/>
        <v>0</v>
      </c>
      <c r="BZ567" s="12">
        <f t="shared" si="92"/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>
        <v>0</v>
      </c>
      <c r="CJ567" s="1">
        <v>0</v>
      </c>
      <c r="CK567" s="1">
        <v>0</v>
      </c>
      <c r="CL567" s="8"/>
      <c r="CM567" s="8">
        <f t="shared" si="100"/>
        <v>0</v>
      </c>
      <c r="CN567" s="1">
        <v>0</v>
      </c>
      <c r="CO567" s="1">
        <v>0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  <c r="CW567" s="1">
        <v>0</v>
      </c>
      <c r="CX567" s="1">
        <v>0</v>
      </c>
      <c r="CY567" s="8"/>
      <c r="CZ567" s="8">
        <f t="shared" si="101"/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I567" s="1">
        <v>0</v>
      </c>
      <c r="DJ567" s="1">
        <v>0</v>
      </c>
      <c r="DK567" s="1">
        <v>0</v>
      </c>
      <c r="DL567" s="8"/>
      <c r="DM567" s="8">
        <f t="shared" si="102"/>
        <v>0</v>
      </c>
    </row>
    <row r="568" spans="1:117" x14ac:dyDescent="0.2">
      <c r="A568" s="26" t="s">
        <v>13</v>
      </c>
      <c r="B568" s="27" t="s">
        <v>14</v>
      </c>
      <c r="C568" s="28"/>
      <c r="D568" s="27" t="s">
        <v>273</v>
      </c>
      <c r="E568" s="27" t="s">
        <v>261</v>
      </c>
      <c r="F568" s="27" t="s">
        <v>258</v>
      </c>
      <c r="G568" s="28" t="s">
        <v>287</v>
      </c>
      <c r="H568" s="28">
        <v>25451</v>
      </c>
      <c r="I568" s="29" t="s">
        <v>687</v>
      </c>
      <c r="J568" s="32">
        <v>0</v>
      </c>
      <c r="K568" s="6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8"/>
      <c r="W568" s="35">
        <f t="shared" si="93"/>
        <v>0</v>
      </c>
      <c r="X568" s="6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8"/>
      <c r="AJ568" s="35">
        <f t="shared" si="94"/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0</v>
      </c>
      <c r="AV568" s="8"/>
      <c r="AW568" s="35">
        <f t="shared" si="95"/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1">
        <v>0</v>
      </c>
      <c r="BI568" s="8"/>
      <c r="BJ568" s="35">
        <f t="shared" si="96"/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>
        <v>0</v>
      </c>
      <c r="BS568" s="1">
        <v>0</v>
      </c>
      <c r="BT568" s="1">
        <v>0</v>
      </c>
      <c r="BU568" s="1">
        <v>0</v>
      </c>
      <c r="BV568" s="8"/>
      <c r="BW568" s="39">
        <f t="shared" si="97"/>
        <v>0</v>
      </c>
      <c r="BX568" s="17">
        <f t="shared" si="98"/>
        <v>0</v>
      </c>
      <c r="BY568" s="11">
        <f t="shared" si="99"/>
        <v>0</v>
      </c>
      <c r="BZ568" s="12">
        <f t="shared" si="92"/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>
        <v>0</v>
      </c>
      <c r="CJ568" s="1">
        <v>0</v>
      </c>
      <c r="CK568" s="1">
        <v>0</v>
      </c>
      <c r="CL568" s="8"/>
      <c r="CM568" s="8">
        <f t="shared" si="100"/>
        <v>0</v>
      </c>
      <c r="CN568" s="1">
        <v>0</v>
      </c>
      <c r="CO568" s="1">
        <v>0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1">
        <v>0</v>
      </c>
      <c r="CW568" s="1">
        <v>0</v>
      </c>
      <c r="CX568" s="1">
        <v>0</v>
      </c>
      <c r="CY568" s="8"/>
      <c r="CZ568" s="8">
        <f t="shared" si="101"/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I568" s="1">
        <v>0</v>
      </c>
      <c r="DJ568" s="1">
        <v>0</v>
      </c>
      <c r="DK568" s="1">
        <v>0</v>
      </c>
      <c r="DL568" s="8"/>
      <c r="DM568" s="8">
        <f t="shared" si="102"/>
        <v>0</v>
      </c>
    </row>
    <row r="569" spans="1:117" x14ac:dyDescent="0.2">
      <c r="A569" s="26" t="s">
        <v>13</v>
      </c>
      <c r="B569" s="27" t="s">
        <v>14</v>
      </c>
      <c r="C569" s="28"/>
      <c r="D569" s="27" t="s">
        <v>273</v>
      </c>
      <c r="E569" s="27" t="s">
        <v>261</v>
      </c>
      <c r="F569" s="27" t="s">
        <v>258</v>
      </c>
      <c r="G569" s="28" t="s">
        <v>302</v>
      </c>
      <c r="H569" s="28">
        <v>25457</v>
      </c>
      <c r="I569" s="29" t="s">
        <v>688</v>
      </c>
      <c r="J569" s="32">
        <v>0</v>
      </c>
      <c r="K569" s="6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8"/>
      <c r="W569" s="35">
        <f t="shared" si="93"/>
        <v>0</v>
      </c>
      <c r="X569" s="6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8"/>
      <c r="AJ569" s="35">
        <f t="shared" si="94"/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U569" s="1">
        <v>0</v>
      </c>
      <c r="AV569" s="8"/>
      <c r="AW569" s="35">
        <f t="shared" si="95"/>
        <v>0</v>
      </c>
      <c r="AX569" s="1">
        <v>0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H569" s="1">
        <v>0</v>
      </c>
      <c r="BI569" s="8"/>
      <c r="BJ569" s="35">
        <f t="shared" si="96"/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>
        <v>0</v>
      </c>
      <c r="BT569" s="1">
        <v>0</v>
      </c>
      <c r="BU569" s="1">
        <v>0</v>
      </c>
      <c r="BV569" s="8"/>
      <c r="BW569" s="39">
        <f t="shared" si="97"/>
        <v>0</v>
      </c>
      <c r="BX569" s="17">
        <f t="shared" si="98"/>
        <v>0</v>
      </c>
      <c r="BY569" s="11">
        <f t="shared" si="99"/>
        <v>0</v>
      </c>
      <c r="BZ569" s="12">
        <f t="shared" si="92"/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I569" s="1">
        <v>0</v>
      </c>
      <c r="CJ569" s="1">
        <v>0</v>
      </c>
      <c r="CK569" s="1">
        <v>0</v>
      </c>
      <c r="CL569" s="8"/>
      <c r="CM569" s="8">
        <f t="shared" si="100"/>
        <v>0</v>
      </c>
      <c r="CN569" s="1">
        <v>0</v>
      </c>
      <c r="CO569" s="1">
        <v>0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1">
        <v>0</v>
      </c>
      <c r="CW569" s="1">
        <v>0</v>
      </c>
      <c r="CX569" s="1">
        <v>0</v>
      </c>
      <c r="CY569" s="8"/>
      <c r="CZ569" s="8">
        <f t="shared" si="101"/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1">
        <v>0</v>
      </c>
      <c r="DJ569" s="1">
        <v>0</v>
      </c>
      <c r="DK569" s="1">
        <v>0</v>
      </c>
      <c r="DL569" s="8"/>
      <c r="DM569" s="8">
        <f t="shared" si="102"/>
        <v>0</v>
      </c>
    </row>
    <row r="570" spans="1:117" x14ac:dyDescent="0.2">
      <c r="A570" s="26" t="s">
        <v>13</v>
      </c>
      <c r="B570" s="27" t="s">
        <v>14</v>
      </c>
      <c r="C570" s="28"/>
      <c r="D570" s="27" t="s">
        <v>273</v>
      </c>
      <c r="E570" s="27" t="s">
        <v>261</v>
      </c>
      <c r="F570" s="27" t="s">
        <v>258</v>
      </c>
      <c r="G570" s="28" t="s">
        <v>302</v>
      </c>
      <c r="H570" s="28">
        <v>25464</v>
      </c>
      <c r="I570" s="29" t="s">
        <v>689</v>
      </c>
      <c r="J570" s="32">
        <v>0</v>
      </c>
      <c r="K570" s="6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8"/>
      <c r="W570" s="35">
        <f t="shared" si="93"/>
        <v>0</v>
      </c>
      <c r="X570" s="6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8"/>
      <c r="AJ570" s="35">
        <f t="shared" si="94"/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>
        <v>0</v>
      </c>
      <c r="AV570" s="8"/>
      <c r="AW570" s="35">
        <f t="shared" si="95"/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H570" s="1">
        <v>0</v>
      </c>
      <c r="BI570" s="8"/>
      <c r="BJ570" s="35">
        <f t="shared" si="96"/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S570" s="1">
        <v>0</v>
      </c>
      <c r="BT570" s="1">
        <v>0</v>
      </c>
      <c r="BU570" s="1">
        <v>0</v>
      </c>
      <c r="BV570" s="8"/>
      <c r="BW570" s="39">
        <f t="shared" si="97"/>
        <v>0</v>
      </c>
      <c r="BX570" s="17">
        <f t="shared" si="98"/>
        <v>0</v>
      </c>
      <c r="BY570" s="11">
        <f t="shared" si="99"/>
        <v>0</v>
      </c>
      <c r="BZ570" s="12">
        <f t="shared" si="92"/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J570" s="1">
        <v>0</v>
      </c>
      <c r="CK570" s="1">
        <v>0</v>
      </c>
      <c r="CL570" s="8"/>
      <c r="CM570" s="8">
        <f t="shared" si="100"/>
        <v>0</v>
      </c>
      <c r="CN570" s="1">
        <v>0</v>
      </c>
      <c r="CO570" s="1">
        <v>0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>
        <v>0</v>
      </c>
      <c r="CW570" s="1">
        <v>0</v>
      </c>
      <c r="CX570" s="1">
        <v>0</v>
      </c>
      <c r="CY570" s="8"/>
      <c r="CZ570" s="8">
        <f t="shared" si="101"/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I570" s="1">
        <v>0</v>
      </c>
      <c r="DJ570" s="1">
        <v>0</v>
      </c>
      <c r="DK570" s="1">
        <v>0</v>
      </c>
      <c r="DL570" s="8"/>
      <c r="DM570" s="8">
        <f t="shared" si="102"/>
        <v>0</v>
      </c>
    </row>
    <row r="571" spans="1:117" x14ac:dyDescent="0.2">
      <c r="A571" s="26" t="s">
        <v>4</v>
      </c>
      <c r="B571" s="27" t="s">
        <v>5</v>
      </c>
      <c r="C571" s="28"/>
      <c r="D571" s="27" t="s">
        <v>273</v>
      </c>
      <c r="E571" s="27" t="s">
        <v>261</v>
      </c>
      <c r="F571" s="27" t="s">
        <v>258</v>
      </c>
      <c r="G571" s="28" t="s">
        <v>287</v>
      </c>
      <c r="H571" s="28">
        <v>25504</v>
      </c>
      <c r="I571" s="29" t="s">
        <v>690</v>
      </c>
      <c r="J571" s="32">
        <v>0</v>
      </c>
      <c r="K571" s="6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8"/>
      <c r="W571" s="35">
        <f t="shared" si="93"/>
        <v>0</v>
      </c>
      <c r="X571" s="6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8"/>
      <c r="AJ571" s="35">
        <f t="shared" si="94"/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1">
        <v>0</v>
      </c>
      <c r="AV571" s="8"/>
      <c r="AW571" s="35">
        <f t="shared" si="95"/>
        <v>0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1">
        <v>0</v>
      </c>
      <c r="BI571" s="8"/>
      <c r="BJ571" s="35">
        <f t="shared" si="96"/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S571" s="1">
        <v>0</v>
      </c>
      <c r="BT571" s="1">
        <v>0</v>
      </c>
      <c r="BU571" s="1">
        <v>0</v>
      </c>
      <c r="BV571" s="8"/>
      <c r="BW571" s="39">
        <f t="shared" si="97"/>
        <v>0</v>
      </c>
      <c r="BX571" s="17">
        <f t="shared" si="98"/>
        <v>0</v>
      </c>
      <c r="BY571" s="11">
        <f t="shared" si="99"/>
        <v>0</v>
      </c>
      <c r="BZ571" s="12">
        <f t="shared" si="92"/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I571" s="1">
        <v>0</v>
      </c>
      <c r="CJ571" s="1">
        <v>0</v>
      </c>
      <c r="CK571" s="1">
        <v>0</v>
      </c>
      <c r="CL571" s="8"/>
      <c r="CM571" s="8">
        <f t="shared" si="100"/>
        <v>0</v>
      </c>
      <c r="CN571" s="1">
        <v>0</v>
      </c>
      <c r="CO571" s="1">
        <v>0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1">
        <v>0</v>
      </c>
      <c r="CW571" s="1">
        <v>0</v>
      </c>
      <c r="CX571" s="1">
        <v>0</v>
      </c>
      <c r="CY571" s="8"/>
      <c r="CZ571" s="8">
        <f t="shared" si="101"/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1">
        <v>0</v>
      </c>
      <c r="DJ571" s="1">
        <v>0</v>
      </c>
      <c r="DK571" s="1">
        <v>0</v>
      </c>
      <c r="DL571" s="8"/>
      <c r="DM571" s="8">
        <f t="shared" si="102"/>
        <v>0</v>
      </c>
    </row>
    <row r="572" spans="1:117" x14ac:dyDescent="0.2">
      <c r="A572" s="26" t="s">
        <v>3</v>
      </c>
      <c r="B572" s="27" t="s">
        <v>99</v>
      </c>
      <c r="C572" s="28">
        <v>407</v>
      </c>
      <c r="D572" s="27" t="s">
        <v>334</v>
      </c>
      <c r="E572" s="27" t="s">
        <v>3</v>
      </c>
      <c r="F572" s="27" t="s">
        <v>98</v>
      </c>
      <c r="G572" s="28" t="s">
        <v>302</v>
      </c>
      <c r="H572" s="28">
        <v>25574</v>
      </c>
      <c r="I572" s="29" t="s">
        <v>691</v>
      </c>
      <c r="J572" s="32">
        <v>2.5835644262476261</v>
      </c>
      <c r="K572" s="6">
        <v>31</v>
      </c>
      <c r="L572" s="1">
        <v>13</v>
      </c>
      <c r="M572" s="1">
        <v>0</v>
      </c>
      <c r="N572" s="1">
        <v>2</v>
      </c>
      <c r="O572" s="1">
        <v>4</v>
      </c>
      <c r="P572" s="1">
        <v>1</v>
      </c>
      <c r="Q572" s="1">
        <v>0</v>
      </c>
      <c r="R572" s="1">
        <v>0</v>
      </c>
      <c r="S572" s="1">
        <v>0</v>
      </c>
      <c r="T572" s="1">
        <v>0</v>
      </c>
      <c r="U572" s="1">
        <v>2</v>
      </c>
      <c r="V572" s="8"/>
      <c r="W572" s="35">
        <f t="shared" si="93"/>
        <v>53</v>
      </c>
      <c r="X572" s="6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8"/>
      <c r="AJ572" s="35">
        <f t="shared" si="94"/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U572" s="1">
        <v>0</v>
      </c>
      <c r="AV572" s="8"/>
      <c r="AW572" s="35">
        <f t="shared" si="95"/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H572" s="1">
        <v>0</v>
      </c>
      <c r="BI572" s="8"/>
      <c r="BJ572" s="35">
        <f t="shared" si="96"/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>
        <v>0</v>
      </c>
      <c r="BS572" s="1">
        <v>0</v>
      </c>
      <c r="BT572" s="1">
        <v>0</v>
      </c>
      <c r="BU572" s="1">
        <v>0</v>
      </c>
      <c r="BV572" s="8"/>
      <c r="BW572" s="39">
        <f t="shared" si="97"/>
        <v>0</v>
      </c>
      <c r="BX572" s="17">
        <f t="shared" si="98"/>
        <v>0</v>
      </c>
      <c r="BY572" s="11">
        <f t="shared" si="99"/>
        <v>2.5835644262476261</v>
      </c>
      <c r="BZ572" s="12">
        <f t="shared" si="92"/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0</v>
      </c>
      <c r="CJ572" s="1">
        <v>0</v>
      </c>
      <c r="CK572" s="1">
        <v>0</v>
      </c>
      <c r="CL572" s="8"/>
      <c r="CM572" s="8">
        <f t="shared" si="100"/>
        <v>0</v>
      </c>
      <c r="CN572" s="1">
        <v>0</v>
      </c>
      <c r="CO572" s="1">
        <v>0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1">
        <v>0</v>
      </c>
      <c r="CW572" s="1">
        <v>0</v>
      </c>
      <c r="CX572" s="1">
        <v>0</v>
      </c>
      <c r="CY572" s="8"/>
      <c r="CZ572" s="8">
        <f t="shared" si="101"/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I572" s="1">
        <v>0</v>
      </c>
      <c r="DJ572" s="1">
        <v>0</v>
      </c>
      <c r="DK572" s="1">
        <v>0</v>
      </c>
      <c r="DL572" s="8"/>
      <c r="DM572" s="8">
        <f t="shared" si="102"/>
        <v>0</v>
      </c>
    </row>
    <row r="573" spans="1:117" x14ac:dyDescent="0.2">
      <c r="A573" s="26" t="s">
        <v>3</v>
      </c>
      <c r="B573" s="27" t="s">
        <v>84</v>
      </c>
      <c r="C573" s="28">
        <v>407</v>
      </c>
      <c r="D573" s="27" t="s">
        <v>334</v>
      </c>
      <c r="E573" s="27" t="s">
        <v>3</v>
      </c>
      <c r="F573" s="27" t="s">
        <v>84</v>
      </c>
      <c r="G573" s="28" t="s">
        <v>265</v>
      </c>
      <c r="H573" s="28">
        <v>25590</v>
      </c>
      <c r="I573" s="29" t="s">
        <v>692</v>
      </c>
      <c r="J573" s="32">
        <v>8.5971772567321363</v>
      </c>
      <c r="K573" s="6">
        <v>14</v>
      </c>
      <c r="L573" s="1">
        <v>29</v>
      </c>
      <c r="M573" s="1">
        <v>3</v>
      </c>
      <c r="N573" s="1">
        <v>3</v>
      </c>
      <c r="O573" s="1">
        <v>0</v>
      </c>
      <c r="P573" s="1">
        <v>2</v>
      </c>
      <c r="Q573" s="1">
        <v>0</v>
      </c>
      <c r="R573" s="1">
        <v>1</v>
      </c>
      <c r="S573" s="1">
        <v>0</v>
      </c>
      <c r="T573" s="1">
        <v>0</v>
      </c>
      <c r="U573" s="1">
        <v>0</v>
      </c>
      <c r="V573" s="8"/>
      <c r="W573" s="35">
        <f t="shared" si="93"/>
        <v>52</v>
      </c>
      <c r="X573" s="6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8"/>
      <c r="AJ573" s="35">
        <f t="shared" si="94"/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T573" s="1">
        <v>0</v>
      </c>
      <c r="AU573" s="1">
        <v>0</v>
      </c>
      <c r="AV573" s="8"/>
      <c r="AW573" s="35">
        <f t="shared" si="95"/>
        <v>0</v>
      </c>
      <c r="AX573" s="1">
        <v>0</v>
      </c>
      <c r="AY573" s="1">
        <v>0</v>
      </c>
      <c r="AZ573" s="1">
        <v>0</v>
      </c>
      <c r="BA573" s="1">
        <v>0</v>
      </c>
      <c r="BB573" s="1">
        <v>0</v>
      </c>
      <c r="BC573" s="1">
        <v>0</v>
      </c>
      <c r="BD573" s="1">
        <v>0</v>
      </c>
      <c r="BE573" s="1">
        <v>0</v>
      </c>
      <c r="BF573" s="1">
        <v>0</v>
      </c>
      <c r="BG573" s="1">
        <v>0</v>
      </c>
      <c r="BH573" s="1">
        <v>0</v>
      </c>
      <c r="BI573" s="8"/>
      <c r="BJ573" s="35">
        <f t="shared" si="96"/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Q573" s="1">
        <v>0</v>
      </c>
      <c r="BR573" s="1">
        <v>0</v>
      </c>
      <c r="BS573" s="1">
        <v>0</v>
      </c>
      <c r="BT573" s="1">
        <v>0</v>
      </c>
      <c r="BU573" s="1">
        <v>0</v>
      </c>
      <c r="BV573" s="8"/>
      <c r="BW573" s="39">
        <f t="shared" si="97"/>
        <v>0</v>
      </c>
      <c r="BX573" s="17">
        <f t="shared" si="98"/>
        <v>0</v>
      </c>
      <c r="BY573" s="11">
        <f t="shared" si="99"/>
        <v>8.5971772567321363</v>
      </c>
      <c r="BZ573" s="12">
        <f t="shared" si="92"/>
        <v>0</v>
      </c>
      <c r="CA573" s="1">
        <v>0</v>
      </c>
      <c r="CB573" s="1">
        <v>0</v>
      </c>
      <c r="CC573" s="1">
        <v>0</v>
      </c>
      <c r="CD573" s="1">
        <v>0</v>
      </c>
      <c r="CE573" s="1">
        <v>0</v>
      </c>
      <c r="CF573" s="1">
        <v>0</v>
      </c>
      <c r="CG573" s="1">
        <v>0</v>
      </c>
      <c r="CH573" s="1">
        <v>0</v>
      </c>
      <c r="CI573" s="1">
        <v>0</v>
      </c>
      <c r="CJ573" s="1">
        <v>0</v>
      </c>
      <c r="CK573" s="1">
        <v>0</v>
      </c>
      <c r="CL573" s="8"/>
      <c r="CM573" s="8">
        <f t="shared" si="100"/>
        <v>0</v>
      </c>
      <c r="CN573" s="1">
        <v>0</v>
      </c>
      <c r="CO573" s="1">
        <v>0</v>
      </c>
      <c r="CP573" s="1">
        <v>0</v>
      </c>
      <c r="CQ573" s="1">
        <v>0</v>
      </c>
      <c r="CR573" s="1">
        <v>0</v>
      </c>
      <c r="CS573" s="1">
        <v>0</v>
      </c>
      <c r="CT573" s="1">
        <v>0</v>
      </c>
      <c r="CU573" s="1">
        <v>0</v>
      </c>
      <c r="CV573" s="1">
        <v>0</v>
      </c>
      <c r="CW573" s="1">
        <v>0</v>
      </c>
      <c r="CX573" s="1">
        <v>0</v>
      </c>
      <c r="CY573" s="8"/>
      <c r="CZ573" s="8">
        <f t="shared" si="101"/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1">
        <v>0</v>
      </c>
      <c r="DJ573" s="1">
        <v>0</v>
      </c>
      <c r="DK573" s="1">
        <v>0</v>
      </c>
      <c r="DL573" s="8"/>
      <c r="DM573" s="8">
        <f t="shared" si="102"/>
        <v>0</v>
      </c>
    </row>
    <row r="574" spans="1:117" x14ac:dyDescent="0.2">
      <c r="A574" s="26" t="s">
        <v>4</v>
      </c>
      <c r="B574" s="27" t="s">
        <v>5</v>
      </c>
      <c r="C574" s="28"/>
      <c r="D574" s="27" t="s">
        <v>273</v>
      </c>
      <c r="E574" s="27" t="s">
        <v>261</v>
      </c>
      <c r="F574" s="27" t="s">
        <v>258</v>
      </c>
      <c r="G574" s="28" t="s">
        <v>302</v>
      </c>
      <c r="H574" s="28">
        <v>25600</v>
      </c>
      <c r="I574" s="29" t="s">
        <v>693</v>
      </c>
      <c r="J574" s="32">
        <v>0</v>
      </c>
      <c r="K574" s="6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8"/>
      <c r="W574" s="35">
        <f t="shared" si="93"/>
        <v>0</v>
      </c>
      <c r="X574" s="6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0</v>
      </c>
      <c r="AI574" s="8"/>
      <c r="AJ574" s="35">
        <f t="shared" si="94"/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U574" s="1">
        <v>0</v>
      </c>
      <c r="AV574" s="8"/>
      <c r="AW574" s="35">
        <f t="shared" si="95"/>
        <v>0</v>
      </c>
      <c r="AX574" s="1">
        <v>0</v>
      </c>
      <c r="AY574" s="1">
        <v>0</v>
      </c>
      <c r="AZ574" s="1">
        <v>0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F574" s="1">
        <v>0</v>
      </c>
      <c r="BG574" s="1">
        <v>0</v>
      </c>
      <c r="BH574" s="1">
        <v>0</v>
      </c>
      <c r="BI574" s="8"/>
      <c r="BJ574" s="35">
        <f t="shared" si="96"/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>
        <v>0</v>
      </c>
      <c r="BQ574" s="1">
        <v>0</v>
      </c>
      <c r="BR574" s="1">
        <v>0</v>
      </c>
      <c r="BS574" s="1">
        <v>0</v>
      </c>
      <c r="BT574" s="1">
        <v>0</v>
      </c>
      <c r="BU574" s="1">
        <v>0</v>
      </c>
      <c r="BV574" s="8"/>
      <c r="BW574" s="39">
        <f t="shared" si="97"/>
        <v>0</v>
      </c>
      <c r="BX574" s="17">
        <f t="shared" si="98"/>
        <v>0</v>
      </c>
      <c r="BY574" s="11">
        <f t="shared" si="99"/>
        <v>0</v>
      </c>
      <c r="BZ574" s="12">
        <f t="shared" si="92"/>
        <v>0</v>
      </c>
      <c r="CA574" s="1">
        <v>0</v>
      </c>
      <c r="CB574" s="1">
        <v>0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J574" s="1">
        <v>0</v>
      </c>
      <c r="CK574" s="1">
        <v>0</v>
      </c>
      <c r="CL574" s="8"/>
      <c r="CM574" s="8">
        <f t="shared" si="100"/>
        <v>0</v>
      </c>
      <c r="CN574" s="1">
        <v>0</v>
      </c>
      <c r="CO574" s="1">
        <v>0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>
        <v>0</v>
      </c>
      <c r="CW574" s="1">
        <v>0</v>
      </c>
      <c r="CX574" s="1">
        <v>0</v>
      </c>
      <c r="CY574" s="8"/>
      <c r="CZ574" s="8">
        <f t="shared" si="101"/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0</v>
      </c>
      <c r="DI574" s="1">
        <v>0</v>
      </c>
      <c r="DJ574" s="1">
        <v>0</v>
      </c>
      <c r="DK574" s="1">
        <v>0</v>
      </c>
      <c r="DL574" s="8"/>
      <c r="DM574" s="8">
        <f t="shared" si="102"/>
        <v>0</v>
      </c>
    </row>
    <row r="575" spans="1:117" x14ac:dyDescent="0.2">
      <c r="A575" s="26" t="s">
        <v>3</v>
      </c>
      <c r="B575" s="27" t="s">
        <v>96</v>
      </c>
      <c r="C575" s="28">
        <v>407</v>
      </c>
      <c r="D575" s="27" t="s">
        <v>334</v>
      </c>
      <c r="E575" s="27" t="s">
        <v>3</v>
      </c>
      <c r="F575" s="27" t="s">
        <v>95</v>
      </c>
      <c r="G575" s="28" t="s">
        <v>265</v>
      </c>
      <c r="H575" s="28">
        <v>25605</v>
      </c>
      <c r="I575" s="29" t="s">
        <v>694</v>
      </c>
      <c r="J575" s="32">
        <v>1.3412069474233144</v>
      </c>
      <c r="K575" s="6">
        <v>0</v>
      </c>
      <c r="L575" s="1">
        <v>3</v>
      </c>
      <c r="M575" s="1">
        <v>3</v>
      </c>
      <c r="N575" s="1">
        <v>0</v>
      </c>
      <c r="O575" s="1">
        <v>0</v>
      </c>
      <c r="P575" s="1">
        <v>0</v>
      </c>
      <c r="Q575" s="1">
        <v>3</v>
      </c>
      <c r="R575" s="1">
        <v>0</v>
      </c>
      <c r="S575" s="1">
        <v>1</v>
      </c>
      <c r="T575" s="1">
        <v>0</v>
      </c>
      <c r="U575" s="1">
        <v>0</v>
      </c>
      <c r="V575" s="8"/>
      <c r="W575" s="35">
        <f t="shared" si="93"/>
        <v>10</v>
      </c>
      <c r="X575" s="6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8"/>
      <c r="AJ575" s="35">
        <f t="shared" si="94"/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U575" s="1">
        <v>0</v>
      </c>
      <c r="AV575" s="8"/>
      <c r="AW575" s="35">
        <f t="shared" si="95"/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H575" s="1">
        <v>0</v>
      </c>
      <c r="BI575" s="8"/>
      <c r="BJ575" s="35">
        <f t="shared" si="96"/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S575" s="1">
        <v>0</v>
      </c>
      <c r="BT575" s="1">
        <v>0</v>
      </c>
      <c r="BU575" s="1">
        <v>0</v>
      </c>
      <c r="BV575" s="8"/>
      <c r="BW575" s="39">
        <f t="shared" si="97"/>
        <v>0</v>
      </c>
      <c r="BX575" s="17">
        <f t="shared" si="98"/>
        <v>0</v>
      </c>
      <c r="BY575" s="11">
        <f t="shared" si="99"/>
        <v>1.3412069474233144</v>
      </c>
      <c r="BZ575" s="12">
        <f t="shared" si="92"/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I575" s="1">
        <v>0</v>
      </c>
      <c r="CJ575" s="1">
        <v>0</v>
      </c>
      <c r="CK575" s="1">
        <v>0</v>
      </c>
      <c r="CL575" s="8"/>
      <c r="CM575" s="8">
        <f t="shared" si="100"/>
        <v>0</v>
      </c>
      <c r="CN575" s="1">
        <v>0</v>
      </c>
      <c r="CO575" s="1">
        <v>0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1">
        <v>0</v>
      </c>
      <c r="CW575" s="1">
        <v>0</v>
      </c>
      <c r="CX575" s="1">
        <v>0</v>
      </c>
      <c r="CY575" s="8"/>
      <c r="CZ575" s="8">
        <f t="shared" si="101"/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1">
        <v>0</v>
      </c>
      <c r="DJ575" s="1">
        <v>0</v>
      </c>
      <c r="DK575" s="1">
        <v>0</v>
      </c>
      <c r="DL575" s="8"/>
      <c r="DM575" s="8">
        <f t="shared" si="102"/>
        <v>0</v>
      </c>
    </row>
    <row r="576" spans="1:117" x14ac:dyDescent="0.2">
      <c r="A576" s="26" t="s">
        <v>4</v>
      </c>
      <c r="B576" s="27" t="s">
        <v>5</v>
      </c>
      <c r="C576" s="28"/>
      <c r="D576" s="27" t="s">
        <v>273</v>
      </c>
      <c r="E576" s="27" t="s">
        <v>261</v>
      </c>
      <c r="F576" s="27" t="s">
        <v>258</v>
      </c>
      <c r="G576" s="28" t="s">
        <v>302</v>
      </c>
      <c r="H576" s="28">
        <v>25622</v>
      </c>
      <c r="I576" s="29" t="s">
        <v>695</v>
      </c>
      <c r="J576" s="32">
        <v>0</v>
      </c>
      <c r="K576" s="6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8"/>
      <c r="W576" s="35">
        <f t="shared" si="93"/>
        <v>0</v>
      </c>
      <c r="X576" s="6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8"/>
      <c r="AJ576" s="35">
        <f t="shared" si="94"/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>
        <v>0</v>
      </c>
      <c r="AV576" s="8"/>
      <c r="AW576" s="35">
        <f t="shared" si="95"/>
        <v>0</v>
      </c>
      <c r="AX576" s="1">
        <v>0</v>
      </c>
      <c r="AY576" s="1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1">
        <v>0</v>
      </c>
      <c r="BI576" s="8"/>
      <c r="BJ576" s="35">
        <f t="shared" si="96"/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1">
        <v>0</v>
      </c>
      <c r="BQ576" s="1">
        <v>0</v>
      </c>
      <c r="BR576" s="1">
        <v>0</v>
      </c>
      <c r="BS576" s="1">
        <v>0</v>
      </c>
      <c r="BT576" s="1">
        <v>0</v>
      </c>
      <c r="BU576" s="1">
        <v>0</v>
      </c>
      <c r="BV576" s="8"/>
      <c r="BW576" s="39">
        <f t="shared" si="97"/>
        <v>0</v>
      </c>
      <c r="BX576" s="17">
        <f t="shared" si="98"/>
        <v>0</v>
      </c>
      <c r="BY576" s="11">
        <f t="shared" si="99"/>
        <v>0</v>
      </c>
      <c r="BZ576" s="12">
        <f t="shared" si="92"/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>
        <v>0</v>
      </c>
      <c r="CJ576" s="1">
        <v>0</v>
      </c>
      <c r="CK576" s="1">
        <v>0</v>
      </c>
      <c r="CL576" s="8"/>
      <c r="CM576" s="8">
        <f t="shared" si="100"/>
        <v>0</v>
      </c>
      <c r="CN576" s="1">
        <v>0</v>
      </c>
      <c r="CO576" s="1">
        <v>0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  <c r="CW576" s="1">
        <v>0</v>
      </c>
      <c r="CX576" s="1">
        <v>0</v>
      </c>
      <c r="CY576" s="8"/>
      <c r="CZ576" s="8">
        <f t="shared" si="101"/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0</v>
      </c>
      <c r="DI576" s="1">
        <v>0</v>
      </c>
      <c r="DJ576" s="1">
        <v>0</v>
      </c>
      <c r="DK576" s="1">
        <v>0</v>
      </c>
      <c r="DL576" s="8"/>
      <c r="DM576" s="8">
        <f t="shared" si="102"/>
        <v>0</v>
      </c>
    </row>
    <row r="577" spans="1:117" x14ac:dyDescent="0.2">
      <c r="A577" s="26" t="s">
        <v>4</v>
      </c>
      <c r="B577" s="27" t="s">
        <v>15</v>
      </c>
      <c r="C577" s="28"/>
      <c r="D577" s="27" t="s">
        <v>273</v>
      </c>
      <c r="E577" s="27" t="s">
        <v>261</v>
      </c>
      <c r="F577" s="27" t="s">
        <v>258</v>
      </c>
      <c r="G577" s="28" t="s">
        <v>302</v>
      </c>
      <c r="H577" s="28">
        <v>25700</v>
      </c>
      <c r="I577" s="29" t="s">
        <v>696</v>
      </c>
      <c r="J577" s="32">
        <v>0</v>
      </c>
      <c r="K577" s="6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8"/>
      <c r="W577" s="35">
        <f t="shared" si="93"/>
        <v>0</v>
      </c>
      <c r="X577" s="6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8"/>
      <c r="AJ577" s="35">
        <f t="shared" si="94"/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1">
        <v>0</v>
      </c>
      <c r="AV577" s="8"/>
      <c r="AW577" s="35">
        <f t="shared" si="95"/>
        <v>0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1">
        <v>0</v>
      </c>
      <c r="BI577" s="8"/>
      <c r="BJ577" s="35">
        <f t="shared" si="96"/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0</v>
      </c>
      <c r="BR577" s="1">
        <v>0</v>
      </c>
      <c r="BS577" s="1">
        <v>0</v>
      </c>
      <c r="BT577" s="1">
        <v>0</v>
      </c>
      <c r="BU577" s="1">
        <v>0</v>
      </c>
      <c r="BV577" s="8"/>
      <c r="BW577" s="39">
        <f t="shared" si="97"/>
        <v>0</v>
      </c>
      <c r="BX577" s="17">
        <f t="shared" si="98"/>
        <v>0</v>
      </c>
      <c r="BY577" s="11">
        <f t="shared" si="99"/>
        <v>0</v>
      </c>
      <c r="BZ577" s="12">
        <f t="shared" si="92"/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J577" s="1">
        <v>0</v>
      </c>
      <c r="CK577" s="1">
        <v>0</v>
      </c>
      <c r="CL577" s="8"/>
      <c r="CM577" s="8">
        <f t="shared" si="100"/>
        <v>0</v>
      </c>
      <c r="CN577" s="1">
        <v>0</v>
      </c>
      <c r="CO577" s="1">
        <v>0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1">
        <v>0</v>
      </c>
      <c r="CW577" s="1">
        <v>0</v>
      </c>
      <c r="CX577" s="1">
        <v>0</v>
      </c>
      <c r="CY577" s="8"/>
      <c r="CZ577" s="8">
        <f t="shared" si="101"/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>
        <v>0</v>
      </c>
      <c r="DI577" s="1">
        <v>0</v>
      </c>
      <c r="DJ577" s="1">
        <v>0</v>
      </c>
      <c r="DK577" s="1">
        <v>0</v>
      </c>
      <c r="DL577" s="8"/>
      <c r="DM577" s="8">
        <f t="shared" si="102"/>
        <v>0</v>
      </c>
    </row>
    <row r="578" spans="1:117" x14ac:dyDescent="0.2">
      <c r="A578" s="26" t="s">
        <v>4</v>
      </c>
      <c r="B578" s="27" t="s">
        <v>15</v>
      </c>
      <c r="C578" s="28">
        <v>0</v>
      </c>
      <c r="D578" s="27" t="s">
        <v>273</v>
      </c>
      <c r="E578" s="27" t="s">
        <v>261</v>
      </c>
      <c r="F578" s="27" t="s">
        <v>273</v>
      </c>
      <c r="G578" s="28" t="s">
        <v>287</v>
      </c>
      <c r="H578" s="28">
        <v>25708</v>
      </c>
      <c r="I578" s="29" t="s">
        <v>697</v>
      </c>
      <c r="J578" s="32">
        <v>0</v>
      </c>
      <c r="K578" s="6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8"/>
      <c r="W578" s="35">
        <f t="shared" si="93"/>
        <v>0</v>
      </c>
      <c r="X578" s="6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8"/>
      <c r="AJ578" s="35">
        <f t="shared" si="94"/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U578" s="1">
        <v>0</v>
      </c>
      <c r="AV578" s="8"/>
      <c r="AW578" s="35">
        <f t="shared" si="95"/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1">
        <v>0</v>
      </c>
      <c r="BI578" s="8"/>
      <c r="BJ578" s="35">
        <f t="shared" si="96"/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>
        <v>0</v>
      </c>
      <c r="BT578" s="1">
        <v>0</v>
      </c>
      <c r="BU578" s="1">
        <v>0</v>
      </c>
      <c r="BV578" s="8"/>
      <c r="BW578" s="39">
        <f t="shared" si="97"/>
        <v>0</v>
      </c>
      <c r="BX578" s="17">
        <f t="shared" si="98"/>
        <v>0</v>
      </c>
      <c r="BY578" s="11">
        <f t="shared" si="99"/>
        <v>0</v>
      </c>
      <c r="BZ578" s="12">
        <f t="shared" si="92"/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>
        <v>0</v>
      </c>
      <c r="CJ578" s="1">
        <v>0</v>
      </c>
      <c r="CK578" s="1">
        <v>0</v>
      </c>
      <c r="CL578" s="8"/>
      <c r="CM578" s="8">
        <f t="shared" si="100"/>
        <v>0</v>
      </c>
      <c r="CN578" s="1">
        <v>0</v>
      </c>
      <c r="CO578" s="1">
        <v>0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1">
        <v>0</v>
      </c>
      <c r="CW578" s="1">
        <v>0</v>
      </c>
      <c r="CX578" s="1">
        <v>0</v>
      </c>
      <c r="CY578" s="8"/>
      <c r="CZ578" s="8">
        <f t="shared" si="101"/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1">
        <v>0</v>
      </c>
      <c r="DJ578" s="1">
        <v>0</v>
      </c>
      <c r="DK578" s="1">
        <v>0</v>
      </c>
      <c r="DL578" s="8"/>
      <c r="DM578" s="8">
        <f t="shared" si="102"/>
        <v>0</v>
      </c>
    </row>
    <row r="579" spans="1:117" x14ac:dyDescent="0.2">
      <c r="A579" s="26" t="s">
        <v>4</v>
      </c>
      <c r="B579" s="27" t="s">
        <v>5</v>
      </c>
      <c r="C579" s="28"/>
      <c r="D579" s="27" t="s">
        <v>273</v>
      </c>
      <c r="E579" s="27" t="s">
        <v>261</v>
      </c>
      <c r="F579" s="27" t="s">
        <v>258</v>
      </c>
      <c r="G579" s="28" t="s">
        <v>265</v>
      </c>
      <c r="H579" s="28">
        <v>25711</v>
      </c>
      <c r="I579" s="29" t="s">
        <v>698</v>
      </c>
      <c r="J579" s="32">
        <v>0</v>
      </c>
      <c r="K579" s="6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8"/>
      <c r="W579" s="35">
        <f t="shared" si="93"/>
        <v>0</v>
      </c>
      <c r="X579" s="6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8"/>
      <c r="AJ579" s="35">
        <f t="shared" si="94"/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1">
        <v>0</v>
      </c>
      <c r="AV579" s="8"/>
      <c r="AW579" s="35">
        <f t="shared" si="95"/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H579" s="1">
        <v>0</v>
      </c>
      <c r="BI579" s="8"/>
      <c r="BJ579" s="35">
        <f t="shared" si="96"/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>
        <v>0</v>
      </c>
      <c r="BS579" s="1">
        <v>0</v>
      </c>
      <c r="BT579" s="1">
        <v>0</v>
      </c>
      <c r="BU579" s="1">
        <v>0</v>
      </c>
      <c r="BV579" s="8"/>
      <c r="BW579" s="39">
        <f t="shared" si="97"/>
        <v>0</v>
      </c>
      <c r="BX579" s="17">
        <f t="shared" si="98"/>
        <v>0</v>
      </c>
      <c r="BY579" s="11">
        <f t="shared" si="99"/>
        <v>0</v>
      </c>
      <c r="BZ579" s="12">
        <f t="shared" si="92"/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0</v>
      </c>
      <c r="CJ579" s="1">
        <v>0</v>
      </c>
      <c r="CK579" s="1">
        <v>0</v>
      </c>
      <c r="CL579" s="8"/>
      <c r="CM579" s="8">
        <f t="shared" si="100"/>
        <v>0</v>
      </c>
      <c r="CN579" s="1">
        <v>0</v>
      </c>
      <c r="CO579" s="1">
        <v>0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1">
        <v>0</v>
      </c>
      <c r="CW579" s="1">
        <v>0</v>
      </c>
      <c r="CX579" s="1">
        <v>0</v>
      </c>
      <c r="CY579" s="8"/>
      <c r="CZ579" s="8">
        <f t="shared" si="101"/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>
        <v>0</v>
      </c>
      <c r="DI579" s="1">
        <v>0</v>
      </c>
      <c r="DJ579" s="1">
        <v>0</v>
      </c>
      <c r="DK579" s="1">
        <v>0</v>
      </c>
      <c r="DL579" s="8"/>
      <c r="DM579" s="8">
        <f t="shared" si="102"/>
        <v>0</v>
      </c>
    </row>
    <row r="580" spans="1:117" x14ac:dyDescent="0.2">
      <c r="A580" s="26" t="s">
        <v>4</v>
      </c>
      <c r="B580" s="27" t="s">
        <v>5</v>
      </c>
      <c r="C580" s="28"/>
      <c r="D580" s="27" t="s">
        <v>273</v>
      </c>
      <c r="E580" s="27" t="s">
        <v>261</v>
      </c>
      <c r="F580" s="27" t="s">
        <v>258</v>
      </c>
      <c r="G580" s="28" t="s">
        <v>302</v>
      </c>
      <c r="H580" s="28">
        <v>25748</v>
      </c>
      <c r="I580" s="29" t="s">
        <v>699</v>
      </c>
      <c r="J580" s="32">
        <v>0</v>
      </c>
      <c r="K580" s="6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8"/>
      <c r="W580" s="35">
        <f t="shared" si="93"/>
        <v>0</v>
      </c>
      <c r="X580" s="6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8"/>
      <c r="AJ580" s="35">
        <f t="shared" si="94"/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1">
        <v>0</v>
      </c>
      <c r="AV580" s="8"/>
      <c r="AW580" s="35">
        <f t="shared" si="95"/>
        <v>0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H580" s="1">
        <v>0</v>
      </c>
      <c r="BI580" s="8"/>
      <c r="BJ580" s="35">
        <f t="shared" si="96"/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BU580" s="1">
        <v>0</v>
      </c>
      <c r="BV580" s="8"/>
      <c r="BW580" s="39">
        <f t="shared" si="97"/>
        <v>0</v>
      </c>
      <c r="BX580" s="17">
        <f t="shared" si="98"/>
        <v>0</v>
      </c>
      <c r="BY580" s="11">
        <f t="shared" si="99"/>
        <v>0</v>
      </c>
      <c r="BZ580" s="12">
        <f t="shared" si="92"/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I580" s="1">
        <v>0</v>
      </c>
      <c r="CJ580" s="1">
        <v>0</v>
      </c>
      <c r="CK580" s="1">
        <v>0</v>
      </c>
      <c r="CL580" s="8"/>
      <c r="CM580" s="8">
        <f t="shared" si="100"/>
        <v>0</v>
      </c>
      <c r="CN580" s="1">
        <v>0</v>
      </c>
      <c r="CO580" s="1">
        <v>0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1">
        <v>0</v>
      </c>
      <c r="CW580" s="1">
        <v>0</v>
      </c>
      <c r="CX580" s="1">
        <v>0</v>
      </c>
      <c r="CY580" s="8"/>
      <c r="CZ580" s="8">
        <f t="shared" si="101"/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>
        <v>0</v>
      </c>
      <c r="DJ580" s="1">
        <v>0</v>
      </c>
      <c r="DK580" s="1">
        <v>0</v>
      </c>
      <c r="DL580" s="8"/>
      <c r="DM580" s="8">
        <f t="shared" si="102"/>
        <v>0</v>
      </c>
    </row>
    <row r="581" spans="1:117" x14ac:dyDescent="0.2">
      <c r="A581" s="26" t="s">
        <v>4</v>
      </c>
      <c r="B581" s="27" t="s">
        <v>5</v>
      </c>
      <c r="C581" s="28"/>
      <c r="D581" s="27" t="s">
        <v>273</v>
      </c>
      <c r="E581" s="27" t="s">
        <v>261</v>
      </c>
      <c r="F581" s="27" t="s">
        <v>258</v>
      </c>
      <c r="G581" s="28" t="s">
        <v>265</v>
      </c>
      <c r="H581" s="28">
        <v>25786</v>
      </c>
      <c r="I581" s="29" t="s">
        <v>700</v>
      </c>
      <c r="J581" s="32">
        <v>0</v>
      </c>
      <c r="K581" s="6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8"/>
      <c r="W581" s="35">
        <f t="shared" si="93"/>
        <v>0</v>
      </c>
      <c r="X581" s="6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8"/>
      <c r="AJ581" s="35">
        <f t="shared" si="94"/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U581" s="1">
        <v>0</v>
      </c>
      <c r="AV581" s="8"/>
      <c r="AW581" s="35">
        <f t="shared" si="95"/>
        <v>0</v>
      </c>
      <c r="AX581" s="1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H581" s="1">
        <v>0</v>
      </c>
      <c r="BI581" s="8"/>
      <c r="BJ581" s="35">
        <f t="shared" si="96"/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0</v>
      </c>
      <c r="BQ581" s="1">
        <v>0</v>
      </c>
      <c r="BR581" s="1">
        <v>0</v>
      </c>
      <c r="BS581" s="1">
        <v>0</v>
      </c>
      <c r="BT581" s="1">
        <v>0</v>
      </c>
      <c r="BU581" s="1">
        <v>0</v>
      </c>
      <c r="BV581" s="8"/>
      <c r="BW581" s="39">
        <f t="shared" si="97"/>
        <v>0</v>
      </c>
      <c r="BX581" s="17">
        <f t="shared" si="98"/>
        <v>0</v>
      </c>
      <c r="BY581" s="11">
        <f t="shared" si="99"/>
        <v>0</v>
      </c>
      <c r="BZ581" s="12">
        <f t="shared" ref="BZ581:BZ644" si="103">IFERROR(BX581/BY581,0) * 100</f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I581" s="1">
        <v>0</v>
      </c>
      <c r="CJ581" s="1">
        <v>0</v>
      </c>
      <c r="CK581" s="1">
        <v>0</v>
      </c>
      <c r="CL581" s="8"/>
      <c r="CM581" s="8">
        <f t="shared" si="100"/>
        <v>0</v>
      </c>
      <c r="CN581" s="1">
        <v>0</v>
      </c>
      <c r="CO581" s="1">
        <v>0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>
        <v>0</v>
      </c>
      <c r="CW581" s="1">
        <v>0</v>
      </c>
      <c r="CX581" s="1">
        <v>0</v>
      </c>
      <c r="CY581" s="8"/>
      <c r="CZ581" s="8">
        <f t="shared" si="101"/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>
        <v>0</v>
      </c>
      <c r="DI581" s="1">
        <v>0</v>
      </c>
      <c r="DJ581" s="1">
        <v>0</v>
      </c>
      <c r="DK581" s="1">
        <v>0</v>
      </c>
      <c r="DL581" s="8"/>
      <c r="DM581" s="8">
        <f t="shared" si="102"/>
        <v>0</v>
      </c>
    </row>
    <row r="582" spans="1:117" x14ac:dyDescent="0.2">
      <c r="A582" s="26" t="s">
        <v>4</v>
      </c>
      <c r="B582" s="27" t="s">
        <v>5</v>
      </c>
      <c r="C582" s="28"/>
      <c r="D582" s="27" t="s">
        <v>273</v>
      </c>
      <c r="E582" s="27" t="s">
        <v>273</v>
      </c>
      <c r="F582" s="27" t="s">
        <v>273</v>
      </c>
      <c r="G582" s="28" t="s">
        <v>267</v>
      </c>
      <c r="H582" s="28">
        <v>25807</v>
      </c>
      <c r="I582" s="29" t="s">
        <v>701</v>
      </c>
      <c r="J582" s="32">
        <v>0</v>
      </c>
      <c r="K582" s="6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8"/>
      <c r="W582" s="35">
        <f t="shared" ref="W582:W645" si="104">SUM(K582:V582)</f>
        <v>0</v>
      </c>
      <c r="X582" s="6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8"/>
      <c r="AJ582" s="35">
        <f t="shared" ref="AJ582:AJ645" si="105">SUM(X582:AI582)</f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1">
        <v>0</v>
      </c>
      <c r="AV582" s="8"/>
      <c r="AW582" s="35">
        <f t="shared" ref="AW582:AW645" si="106">SUM(AK582:AV582)</f>
        <v>0</v>
      </c>
      <c r="AX582" s="1">
        <v>0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H582" s="1">
        <v>0</v>
      </c>
      <c r="BI582" s="8"/>
      <c r="BJ582" s="35">
        <f t="shared" ref="BJ582:BJ645" si="107">SUM(AX582:BI582)</f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>
        <v>0</v>
      </c>
      <c r="BS582" s="1">
        <v>0</v>
      </c>
      <c r="BT582" s="1">
        <v>0</v>
      </c>
      <c r="BU582" s="1">
        <v>0</v>
      </c>
      <c r="BV582" s="8"/>
      <c r="BW582" s="39">
        <f t="shared" ref="BW582:BW645" si="108">SUM(BK582:BV582)</f>
        <v>0</v>
      </c>
      <c r="BX582" s="17">
        <f t="shared" ref="BX582:BX645" si="109">AJ582+AW582+BJ582+BW582</f>
        <v>0</v>
      </c>
      <c r="BY582" s="11">
        <f t="shared" ref="BY582:BY645" si="110">+J582</f>
        <v>0</v>
      </c>
      <c r="BZ582" s="12">
        <f t="shared" si="103"/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>
        <v>0</v>
      </c>
      <c r="CJ582" s="1">
        <v>0</v>
      </c>
      <c r="CK582" s="1">
        <v>0</v>
      </c>
      <c r="CL582" s="8"/>
      <c r="CM582" s="8">
        <f t="shared" ref="CM582:CM645" si="111">SUM(CA582:CL582)</f>
        <v>0</v>
      </c>
      <c r="CN582" s="1">
        <v>0</v>
      </c>
      <c r="CO582" s="1">
        <v>0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1">
        <v>0</v>
      </c>
      <c r="CW582" s="1">
        <v>0</v>
      </c>
      <c r="CX582" s="1">
        <v>0</v>
      </c>
      <c r="CY582" s="8"/>
      <c r="CZ582" s="8">
        <f t="shared" ref="CZ582:CZ645" si="112">SUM(CN582:CY582)</f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H582" s="1">
        <v>0</v>
      </c>
      <c r="DI582" s="1">
        <v>0</v>
      </c>
      <c r="DJ582" s="1">
        <v>0</v>
      </c>
      <c r="DK582" s="1">
        <v>0</v>
      </c>
      <c r="DL582" s="8"/>
      <c r="DM582" s="8">
        <f t="shared" ref="DM582:DM645" si="113">SUM(DA582:DL582)</f>
        <v>0</v>
      </c>
    </row>
    <row r="583" spans="1:117" x14ac:dyDescent="0.2">
      <c r="A583" s="26" t="s">
        <v>4</v>
      </c>
      <c r="B583" s="27" t="s">
        <v>5</v>
      </c>
      <c r="C583" s="28"/>
      <c r="D583" s="27" t="s">
        <v>273</v>
      </c>
      <c r="E583" s="27" t="s">
        <v>261</v>
      </c>
      <c r="F583" s="27" t="s">
        <v>258</v>
      </c>
      <c r="G583" s="28" t="s">
        <v>302</v>
      </c>
      <c r="H583" s="28">
        <v>25814</v>
      </c>
      <c r="I583" s="29" t="s">
        <v>702</v>
      </c>
      <c r="J583" s="32">
        <v>0</v>
      </c>
      <c r="K583" s="6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8"/>
      <c r="W583" s="35">
        <f t="shared" si="104"/>
        <v>0</v>
      </c>
      <c r="X583" s="6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8"/>
      <c r="AJ583" s="35">
        <f t="shared" si="105"/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v>0</v>
      </c>
      <c r="AU583" s="1">
        <v>0</v>
      </c>
      <c r="AV583" s="8"/>
      <c r="AW583" s="35">
        <f t="shared" si="106"/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H583" s="1">
        <v>0</v>
      </c>
      <c r="BI583" s="8"/>
      <c r="BJ583" s="35">
        <f t="shared" si="107"/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S583" s="1">
        <v>0</v>
      </c>
      <c r="BT583" s="1">
        <v>0</v>
      </c>
      <c r="BU583" s="1">
        <v>0</v>
      </c>
      <c r="BV583" s="8"/>
      <c r="BW583" s="39">
        <f t="shared" si="108"/>
        <v>0</v>
      </c>
      <c r="BX583" s="17">
        <f t="shared" si="109"/>
        <v>0</v>
      </c>
      <c r="BY583" s="11">
        <f t="shared" si="110"/>
        <v>0</v>
      </c>
      <c r="BZ583" s="12">
        <f t="shared" si="103"/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I583" s="1">
        <v>0</v>
      </c>
      <c r="CJ583" s="1">
        <v>0</v>
      </c>
      <c r="CK583" s="1">
        <v>0</v>
      </c>
      <c r="CL583" s="8"/>
      <c r="CM583" s="8">
        <f t="shared" si="111"/>
        <v>0</v>
      </c>
      <c r="CN583" s="1">
        <v>0</v>
      </c>
      <c r="CO583" s="1">
        <v>0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1">
        <v>0</v>
      </c>
      <c r="CW583" s="1">
        <v>0</v>
      </c>
      <c r="CX583" s="1">
        <v>0</v>
      </c>
      <c r="CY583" s="8"/>
      <c r="CZ583" s="8">
        <f t="shared" si="112"/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H583" s="1">
        <v>0</v>
      </c>
      <c r="DI583" s="1">
        <v>0</v>
      </c>
      <c r="DJ583" s="1">
        <v>0</v>
      </c>
      <c r="DK583" s="1">
        <v>0</v>
      </c>
      <c r="DL583" s="8"/>
      <c r="DM583" s="8">
        <f t="shared" si="113"/>
        <v>0</v>
      </c>
    </row>
    <row r="584" spans="1:117" x14ac:dyDescent="0.2">
      <c r="A584" s="26" t="s">
        <v>13</v>
      </c>
      <c r="B584" s="27" t="s">
        <v>14</v>
      </c>
      <c r="C584" s="28"/>
      <c r="D584" s="27" t="s">
        <v>273</v>
      </c>
      <c r="E584" s="27" t="s">
        <v>261</v>
      </c>
      <c r="F584" s="27" t="s">
        <v>258</v>
      </c>
      <c r="G584" s="28" t="s">
        <v>287</v>
      </c>
      <c r="H584" s="28">
        <v>25857</v>
      </c>
      <c r="I584" s="29" t="s">
        <v>703</v>
      </c>
      <c r="J584" s="32">
        <v>0</v>
      </c>
      <c r="K584" s="6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8"/>
      <c r="W584" s="35">
        <f t="shared" si="104"/>
        <v>0</v>
      </c>
      <c r="X584" s="6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8"/>
      <c r="AJ584" s="35">
        <f t="shared" si="105"/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U584" s="1">
        <v>0</v>
      </c>
      <c r="AV584" s="8"/>
      <c r="AW584" s="35">
        <f t="shared" si="106"/>
        <v>0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H584" s="1">
        <v>0</v>
      </c>
      <c r="BI584" s="8"/>
      <c r="BJ584" s="35">
        <f t="shared" si="107"/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>
        <v>0</v>
      </c>
      <c r="BT584" s="1">
        <v>0</v>
      </c>
      <c r="BU584" s="1">
        <v>0</v>
      </c>
      <c r="BV584" s="8"/>
      <c r="BW584" s="39">
        <f t="shared" si="108"/>
        <v>0</v>
      </c>
      <c r="BX584" s="17">
        <f t="shared" si="109"/>
        <v>0</v>
      </c>
      <c r="BY584" s="11">
        <f t="shared" si="110"/>
        <v>0</v>
      </c>
      <c r="BZ584" s="12">
        <f t="shared" si="103"/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J584" s="1">
        <v>0</v>
      </c>
      <c r="CK584" s="1">
        <v>0</v>
      </c>
      <c r="CL584" s="8"/>
      <c r="CM584" s="8">
        <f t="shared" si="111"/>
        <v>0</v>
      </c>
      <c r="CN584" s="1">
        <v>0</v>
      </c>
      <c r="CO584" s="1">
        <v>0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W584" s="1">
        <v>0</v>
      </c>
      <c r="CX584" s="1">
        <v>0</v>
      </c>
      <c r="CY584" s="8"/>
      <c r="CZ584" s="8">
        <f t="shared" si="112"/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0</v>
      </c>
      <c r="DI584" s="1">
        <v>0</v>
      </c>
      <c r="DJ584" s="1">
        <v>0</v>
      </c>
      <c r="DK584" s="1">
        <v>0</v>
      </c>
      <c r="DL584" s="8"/>
      <c r="DM584" s="8">
        <f t="shared" si="113"/>
        <v>0</v>
      </c>
    </row>
    <row r="585" spans="1:117" x14ac:dyDescent="0.2">
      <c r="A585" s="26" t="s">
        <v>4</v>
      </c>
      <c r="B585" s="27" t="s">
        <v>16</v>
      </c>
      <c r="C585" s="28"/>
      <c r="D585" s="27" t="s">
        <v>273</v>
      </c>
      <c r="E585" s="27" t="s">
        <v>261</v>
      </c>
      <c r="F585" s="27" t="s">
        <v>258</v>
      </c>
      <c r="G585" s="28" t="s">
        <v>267</v>
      </c>
      <c r="H585" s="28">
        <v>25883</v>
      </c>
      <c r="I585" s="29" t="s">
        <v>704</v>
      </c>
      <c r="J585" s="32">
        <v>0</v>
      </c>
      <c r="K585" s="6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8"/>
      <c r="W585" s="35">
        <f t="shared" si="104"/>
        <v>0</v>
      </c>
      <c r="X585" s="6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8"/>
      <c r="AJ585" s="35">
        <f t="shared" si="105"/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1">
        <v>0</v>
      </c>
      <c r="AV585" s="8"/>
      <c r="AW585" s="35">
        <f t="shared" si="106"/>
        <v>0</v>
      </c>
      <c r="AX585" s="1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H585" s="1">
        <v>0</v>
      </c>
      <c r="BI585" s="8"/>
      <c r="BJ585" s="35">
        <f t="shared" si="107"/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>
        <v>0</v>
      </c>
      <c r="BT585" s="1">
        <v>0</v>
      </c>
      <c r="BU585" s="1">
        <v>0</v>
      </c>
      <c r="BV585" s="8"/>
      <c r="BW585" s="39">
        <f t="shared" si="108"/>
        <v>0</v>
      </c>
      <c r="BX585" s="17">
        <f t="shared" si="109"/>
        <v>0</v>
      </c>
      <c r="BY585" s="11">
        <f t="shared" si="110"/>
        <v>0</v>
      </c>
      <c r="BZ585" s="12">
        <f t="shared" si="103"/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J585" s="1">
        <v>0</v>
      </c>
      <c r="CK585" s="1">
        <v>0</v>
      </c>
      <c r="CL585" s="8"/>
      <c r="CM585" s="8">
        <f t="shared" si="111"/>
        <v>0</v>
      </c>
      <c r="CN585" s="1">
        <v>0</v>
      </c>
      <c r="CO585" s="1">
        <v>0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1">
        <v>0</v>
      </c>
      <c r="CW585" s="1">
        <v>0</v>
      </c>
      <c r="CX585" s="1">
        <v>0</v>
      </c>
      <c r="CY585" s="8"/>
      <c r="CZ585" s="8">
        <f t="shared" si="112"/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1">
        <v>0</v>
      </c>
      <c r="DJ585" s="1">
        <v>0</v>
      </c>
      <c r="DK585" s="1">
        <v>0</v>
      </c>
      <c r="DL585" s="8"/>
      <c r="DM585" s="8">
        <f t="shared" si="113"/>
        <v>0</v>
      </c>
    </row>
    <row r="586" spans="1:117" x14ac:dyDescent="0.2">
      <c r="A586" s="26" t="s">
        <v>13</v>
      </c>
      <c r="B586" s="27" t="s">
        <v>14</v>
      </c>
      <c r="C586" s="28"/>
      <c r="D586" s="27" t="s">
        <v>273</v>
      </c>
      <c r="E586" s="27" t="s">
        <v>261</v>
      </c>
      <c r="F586" s="27" t="s">
        <v>258</v>
      </c>
      <c r="G586" s="28" t="s">
        <v>267</v>
      </c>
      <c r="H586" s="28">
        <v>25889</v>
      </c>
      <c r="I586" s="29" t="s">
        <v>705</v>
      </c>
      <c r="J586" s="32">
        <v>0</v>
      </c>
      <c r="K586" s="6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8"/>
      <c r="W586" s="35">
        <f t="shared" si="104"/>
        <v>0</v>
      </c>
      <c r="X586" s="6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8"/>
      <c r="AJ586" s="35">
        <f t="shared" si="105"/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1">
        <v>0</v>
      </c>
      <c r="AV586" s="8"/>
      <c r="AW586" s="35">
        <f t="shared" si="106"/>
        <v>0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H586" s="1">
        <v>0</v>
      </c>
      <c r="BI586" s="8"/>
      <c r="BJ586" s="35">
        <f t="shared" si="107"/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>
        <v>0</v>
      </c>
      <c r="BT586" s="1">
        <v>0</v>
      </c>
      <c r="BU586" s="1">
        <v>0</v>
      </c>
      <c r="BV586" s="8"/>
      <c r="BW586" s="39">
        <f t="shared" si="108"/>
        <v>0</v>
      </c>
      <c r="BX586" s="17">
        <f t="shared" si="109"/>
        <v>0</v>
      </c>
      <c r="BY586" s="11">
        <f t="shared" si="110"/>
        <v>0</v>
      </c>
      <c r="BZ586" s="12">
        <f t="shared" si="103"/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0</v>
      </c>
      <c r="CJ586" s="1">
        <v>0</v>
      </c>
      <c r="CK586" s="1">
        <v>0</v>
      </c>
      <c r="CL586" s="8"/>
      <c r="CM586" s="8">
        <f t="shared" si="111"/>
        <v>0</v>
      </c>
      <c r="CN586" s="1">
        <v>0</v>
      </c>
      <c r="CO586" s="1">
        <v>0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1">
        <v>0</v>
      </c>
      <c r="CW586" s="1">
        <v>0</v>
      </c>
      <c r="CX586" s="1">
        <v>0</v>
      </c>
      <c r="CY586" s="8"/>
      <c r="CZ586" s="8">
        <f t="shared" si="112"/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1">
        <v>0</v>
      </c>
      <c r="DJ586" s="1">
        <v>0</v>
      </c>
      <c r="DK586" s="1">
        <v>0</v>
      </c>
      <c r="DL586" s="8"/>
      <c r="DM586" s="8">
        <f t="shared" si="113"/>
        <v>0</v>
      </c>
    </row>
    <row r="587" spans="1:117" x14ac:dyDescent="0.2">
      <c r="A587" s="26" t="s">
        <v>4</v>
      </c>
      <c r="B587" s="27" t="s">
        <v>5</v>
      </c>
      <c r="C587" s="28"/>
      <c r="D587" s="27" t="s">
        <v>273</v>
      </c>
      <c r="E587" s="27" t="s">
        <v>261</v>
      </c>
      <c r="F587" s="27" t="s">
        <v>258</v>
      </c>
      <c r="G587" s="28" t="s">
        <v>267</v>
      </c>
      <c r="H587" s="28">
        <v>26023</v>
      </c>
      <c r="I587" s="29" t="s">
        <v>706</v>
      </c>
      <c r="J587" s="32">
        <v>0</v>
      </c>
      <c r="K587" s="6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8"/>
      <c r="W587" s="35">
        <f t="shared" si="104"/>
        <v>0</v>
      </c>
      <c r="X587" s="6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8"/>
      <c r="AJ587" s="35">
        <f t="shared" si="105"/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1">
        <v>0</v>
      </c>
      <c r="AV587" s="8"/>
      <c r="AW587" s="35">
        <f t="shared" si="106"/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1">
        <v>0</v>
      </c>
      <c r="BI587" s="8"/>
      <c r="BJ587" s="35">
        <f t="shared" si="107"/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>
        <v>0</v>
      </c>
      <c r="BU587" s="1">
        <v>0</v>
      </c>
      <c r="BV587" s="8"/>
      <c r="BW587" s="39">
        <f t="shared" si="108"/>
        <v>0</v>
      </c>
      <c r="BX587" s="17">
        <f t="shared" si="109"/>
        <v>0</v>
      </c>
      <c r="BY587" s="11">
        <f t="shared" si="110"/>
        <v>0</v>
      </c>
      <c r="BZ587" s="12">
        <f t="shared" si="103"/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>
        <v>0</v>
      </c>
      <c r="CJ587" s="1">
        <v>0</v>
      </c>
      <c r="CK587" s="1">
        <v>0</v>
      </c>
      <c r="CL587" s="8"/>
      <c r="CM587" s="8">
        <f t="shared" si="111"/>
        <v>0</v>
      </c>
      <c r="CN587" s="1">
        <v>0</v>
      </c>
      <c r="CO587" s="1">
        <v>0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>
        <v>0</v>
      </c>
      <c r="CW587" s="1">
        <v>0</v>
      </c>
      <c r="CX587" s="1">
        <v>0</v>
      </c>
      <c r="CY587" s="8"/>
      <c r="CZ587" s="8">
        <f t="shared" si="112"/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1">
        <v>0</v>
      </c>
      <c r="DJ587" s="1">
        <v>0</v>
      </c>
      <c r="DK587" s="1">
        <v>0</v>
      </c>
      <c r="DL587" s="8"/>
      <c r="DM587" s="8">
        <f t="shared" si="113"/>
        <v>0</v>
      </c>
    </row>
    <row r="588" spans="1:117" x14ac:dyDescent="0.2">
      <c r="A588" s="26" t="s">
        <v>4</v>
      </c>
      <c r="B588" s="27" t="s">
        <v>16</v>
      </c>
      <c r="C588" s="28"/>
      <c r="D588" s="27" t="s">
        <v>273</v>
      </c>
      <c r="E588" s="27" t="s">
        <v>261</v>
      </c>
      <c r="F588" s="27" t="s">
        <v>258</v>
      </c>
      <c r="G588" s="28" t="s">
        <v>302</v>
      </c>
      <c r="H588" s="28">
        <v>26024</v>
      </c>
      <c r="I588" s="29" t="s">
        <v>707</v>
      </c>
      <c r="J588" s="32">
        <v>0</v>
      </c>
      <c r="K588" s="6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8"/>
      <c r="W588" s="35">
        <f t="shared" si="104"/>
        <v>0</v>
      </c>
      <c r="X588" s="6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8"/>
      <c r="AJ588" s="35">
        <f t="shared" si="105"/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1">
        <v>0</v>
      </c>
      <c r="AV588" s="8"/>
      <c r="AW588" s="35">
        <f t="shared" si="106"/>
        <v>0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1">
        <v>0</v>
      </c>
      <c r="BI588" s="8"/>
      <c r="BJ588" s="35">
        <f t="shared" si="107"/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T588" s="1">
        <v>0</v>
      </c>
      <c r="BU588" s="1">
        <v>0</v>
      </c>
      <c r="BV588" s="8"/>
      <c r="BW588" s="39">
        <f t="shared" si="108"/>
        <v>0</v>
      </c>
      <c r="BX588" s="17">
        <f t="shared" si="109"/>
        <v>0</v>
      </c>
      <c r="BY588" s="11">
        <f t="shared" si="110"/>
        <v>0</v>
      </c>
      <c r="BZ588" s="12">
        <f t="shared" si="103"/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>
        <v>0</v>
      </c>
      <c r="CJ588" s="1">
        <v>0</v>
      </c>
      <c r="CK588" s="1">
        <v>0</v>
      </c>
      <c r="CL588" s="8"/>
      <c r="CM588" s="8">
        <f t="shared" si="111"/>
        <v>0</v>
      </c>
      <c r="CN588" s="1">
        <v>0</v>
      </c>
      <c r="CO588" s="1">
        <v>0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1">
        <v>0</v>
      </c>
      <c r="CW588" s="1">
        <v>0</v>
      </c>
      <c r="CX588" s="1">
        <v>0</v>
      </c>
      <c r="CY588" s="8"/>
      <c r="CZ588" s="8">
        <f t="shared" si="112"/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</v>
      </c>
      <c r="DI588" s="1">
        <v>0</v>
      </c>
      <c r="DJ588" s="1">
        <v>0</v>
      </c>
      <c r="DK588" s="1">
        <v>0</v>
      </c>
      <c r="DL588" s="8"/>
      <c r="DM588" s="8">
        <f t="shared" si="113"/>
        <v>0</v>
      </c>
    </row>
    <row r="589" spans="1:117" x14ac:dyDescent="0.2">
      <c r="A589" s="26" t="s">
        <v>4</v>
      </c>
      <c r="B589" s="27" t="s">
        <v>5</v>
      </c>
      <c r="C589" s="28"/>
      <c r="D589" s="27" t="s">
        <v>273</v>
      </c>
      <c r="E589" s="27" t="s">
        <v>261</v>
      </c>
      <c r="F589" s="27" t="s">
        <v>258</v>
      </c>
      <c r="G589" s="28" t="s">
        <v>302</v>
      </c>
      <c r="H589" s="28">
        <v>26042</v>
      </c>
      <c r="I589" s="29" t="s">
        <v>708</v>
      </c>
      <c r="J589" s="32">
        <v>0</v>
      </c>
      <c r="K589" s="6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8"/>
      <c r="W589" s="35">
        <f t="shared" si="104"/>
        <v>0</v>
      </c>
      <c r="X589" s="6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8"/>
      <c r="AJ589" s="35">
        <f t="shared" si="105"/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U589" s="1">
        <v>0</v>
      </c>
      <c r="AV589" s="8"/>
      <c r="AW589" s="35">
        <f t="shared" si="106"/>
        <v>0</v>
      </c>
      <c r="AX589" s="1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H589" s="1">
        <v>0</v>
      </c>
      <c r="BI589" s="8"/>
      <c r="BJ589" s="35">
        <f t="shared" si="107"/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T589" s="1">
        <v>0</v>
      </c>
      <c r="BU589" s="1">
        <v>0</v>
      </c>
      <c r="BV589" s="8"/>
      <c r="BW589" s="39">
        <f t="shared" si="108"/>
        <v>0</v>
      </c>
      <c r="BX589" s="17">
        <f t="shared" si="109"/>
        <v>0</v>
      </c>
      <c r="BY589" s="11">
        <f t="shared" si="110"/>
        <v>0</v>
      </c>
      <c r="BZ589" s="12">
        <f t="shared" si="103"/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G589" s="1">
        <v>0</v>
      </c>
      <c r="CH589" s="1">
        <v>0</v>
      </c>
      <c r="CI589" s="1">
        <v>0</v>
      </c>
      <c r="CJ589" s="1">
        <v>0</v>
      </c>
      <c r="CK589" s="1">
        <v>0</v>
      </c>
      <c r="CL589" s="8"/>
      <c r="CM589" s="8">
        <f t="shared" si="111"/>
        <v>0</v>
      </c>
      <c r="CN589" s="1">
        <v>0</v>
      </c>
      <c r="CO589" s="1">
        <v>0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  <c r="CW589" s="1">
        <v>0</v>
      </c>
      <c r="CX589" s="1">
        <v>0</v>
      </c>
      <c r="CY589" s="8"/>
      <c r="CZ589" s="8">
        <f t="shared" si="112"/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1">
        <v>0</v>
      </c>
      <c r="DJ589" s="1">
        <v>0</v>
      </c>
      <c r="DK589" s="1">
        <v>0</v>
      </c>
      <c r="DL589" s="8"/>
      <c r="DM589" s="8">
        <f t="shared" si="113"/>
        <v>0</v>
      </c>
    </row>
    <row r="590" spans="1:117" x14ac:dyDescent="0.2">
      <c r="A590" s="26" t="s">
        <v>4</v>
      </c>
      <c r="B590" s="27" t="s">
        <v>5</v>
      </c>
      <c r="C590" s="28"/>
      <c r="D590" s="27" t="s">
        <v>273</v>
      </c>
      <c r="E590" s="27" t="s">
        <v>261</v>
      </c>
      <c r="F590" s="27" t="s">
        <v>258</v>
      </c>
      <c r="G590" s="28" t="s">
        <v>302</v>
      </c>
      <c r="H590" s="28">
        <v>26043</v>
      </c>
      <c r="I590" s="29" t="s">
        <v>709</v>
      </c>
      <c r="J590" s="32">
        <v>0</v>
      </c>
      <c r="K590" s="6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8"/>
      <c r="W590" s="35">
        <f t="shared" si="104"/>
        <v>0</v>
      </c>
      <c r="X590" s="6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8"/>
      <c r="AJ590" s="35">
        <f t="shared" si="105"/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1">
        <v>0</v>
      </c>
      <c r="AV590" s="8"/>
      <c r="AW590" s="35">
        <f t="shared" si="106"/>
        <v>0</v>
      </c>
      <c r="AX590" s="1">
        <v>0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H590" s="1">
        <v>0</v>
      </c>
      <c r="BI590" s="8"/>
      <c r="BJ590" s="35">
        <f t="shared" si="107"/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>
        <v>0</v>
      </c>
      <c r="BS590" s="1">
        <v>0</v>
      </c>
      <c r="BT590" s="1">
        <v>0</v>
      </c>
      <c r="BU590" s="1">
        <v>0</v>
      </c>
      <c r="BV590" s="8"/>
      <c r="BW590" s="39">
        <f t="shared" si="108"/>
        <v>0</v>
      </c>
      <c r="BX590" s="17">
        <f t="shared" si="109"/>
        <v>0</v>
      </c>
      <c r="BY590" s="11">
        <f t="shared" si="110"/>
        <v>0</v>
      </c>
      <c r="BZ590" s="12">
        <f t="shared" si="103"/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H590" s="1">
        <v>0</v>
      </c>
      <c r="CI590" s="1">
        <v>0</v>
      </c>
      <c r="CJ590" s="1">
        <v>0</v>
      </c>
      <c r="CK590" s="1">
        <v>0</v>
      </c>
      <c r="CL590" s="8"/>
      <c r="CM590" s="8">
        <f t="shared" si="111"/>
        <v>0</v>
      </c>
      <c r="CN590" s="1">
        <v>0</v>
      </c>
      <c r="CO590" s="1">
        <v>0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  <c r="CW590" s="1">
        <v>0</v>
      </c>
      <c r="CX590" s="1">
        <v>0</v>
      </c>
      <c r="CY590" s="8"/>
      <c r="CZ590" s="8">
        <f t="shared" si="112"/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>
        <v>0</v>
      </c>
      <c r="DI590" s="1">
        <v>0</v>
      </c>
      <c r="DJ590" s="1">
        <v>0</v>
      </c>
      <c r="DK590" s="1">
        <v>0</v>
      </c>
      <c r="DL590" s="8"/>
      <c r="DM590" s="8">
        <f t="shared" si="113"/>
        <v>0</v>
      </c>
    </row>
    <row r="591" spans="1:117" x14ac:dyDescent="0.2">
      <c r="A591" s="26" t="s">
        <v>4</v>
      </c>
      <c r="B591" s="27" t="s">
        <v>28</v>
      </c>
      <c r="C591" s="28">
        <v>400</v>
      </c>
      <c r="D591" s="27" t="s">
        <v>296</v>
      </c>
      <c r="E591" s="27" t="s">
        <v>17</v>
      </c>
      <c r="F591" s="27" t="s">
        <v>28</v>
      </c>
      <c r="G591" s="28" t="s">
        <v>267</v>
      </c>
      <c r="H591" s="28">
        <v>26050</v>
      </c>
      <c r="I591" s="29" t="s">
        <v>223</v>
      </c>
      <c r="J591" s="32">
        <v>0</v>
      </c>
      <c r="K591" s="6">
        <v>33</v>
      </c>
      <c r="L591" s="1">
        <v>81</v>
      </c>
      <c r="M591" s="1">
        <v>18</v>
      </c>
      <c r="N591" s="1">
        <v>20</v>
      </c>
      <c r="O591" s="1">
        <v>12</v>
      </c>
      <c r="P591" s="1">
        <v>29</v>
      </c>
      <c r="Q591" s="1">
        <v>27</v>
      </c>
      <c r="R591" s="1">
        <v>10</v>
      </c>
      <c r="S591" s="1">
        <v>9</v>
      </c>
      <c r="T591" s="1">
        <v>3</v>
      </c>
      <c r="U591" s="1">
        <v>1</v>
      </c>
      <c r="V591" s="8"/>
      <c r="W591" s="35">
        <f t="shared" si="104"/>
        <v>243</v>
      </c>
      <c r="X591" s="6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8"/>
      <c r="AJ591" s="35">
        <f t="shared" si="105"/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U591" s="1">
        <v>0</v>
      </c>
      <c r="AV591" s="8"/>
      <c r="AW591" s="35">
        <f t="shared" si="106"/>
        <v>0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H591" s="1">
        <v>0</v>
      </c>
      <c r="BI591" s="8"/>
      <c r="BJ591" s="35">
        <f t="shared" si="107"/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>
        <v>0</v>
      </c>
      <c r="BT591" s="1">
        <v>0</v>
      </c>
      <c r="BU591" s="1">
        <v>0</v>
      </c>
      <c r="BV591" s="8"/>
      <c r="BW591" s="39">
        <f t="shared" si="108"/>
        <v>0</v>
      </c>
      <c r="BX591" s="17">
        <f t="shared" si="109"/>
        <v>0</v>
      </c>
      <c r="BY591" s="11">
        <f t="shared" si="110"/>
        <v>0</v>
      </c>
      <c r="BZ591" s="12">
        <f t="shared" si="103"/>
        <v>0</v>
      </c>
      <c r="CA591" s="1">
        <v>9</v>
      </c>
      <c r="CB591" s="1">
        <v>17</v>
      </c>
      <c r="CC591" s="1">
        <v>1</v>
      </c>
      <c r="CD591" s="1">
        <v>6</v>
      </c>
      <c r="CE591" s="1">
        <v>10</v>
      </c>
      <c r="CF591" s="1">
        <v>6</v>
      </c>
      <c r="CG591" s="1">
        <v>6</v>
      </c>
      <c r="CH591" s="1">
        <v>9</v>
      </c>
      <c r="CI591" s="1">
        <v>2</v>
      </c>
      <c r="CJ591" s="1">
        <v>3</v>
      </c>
      <c r="CK591" s="1">
        <v>0</v>
      </c>
      <c r="CL591" s="8"/>
      <c r="CM591" s="8">
        <f t="shared" si="111"/>
        <v>69</v>
      </c>
      <c r="CN591" s="1">
        <v>0</v>
      </c>
      <c r="CO591" s="1">
        <v>0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>
        <v>0</v>
      </c>
      <c r="CW591" s="1">
        <v>0</v>
      </c>
      <c r="CX591" s="1">
        <v>0</v>
      </c>
      <c r="CY591" s="8"/>
      <c r="CZ591" s="8">
        <f t="shared" si="112"/>
        <v>0</v>
      </c>
      <c r="DA591" s="1">
        <v>10</v>
      </c>
      <c r="DB591" s="1">
        <v>2</v>
      </c>
      <c r="DC591" s="1">
        <v>0</v>
      </c>
      <c r="DD591" s="1">
        <v>0</v>
      </c>
      <c r="DE591" s="1">
        <v>9</v>
      </c>
      <c r="DF591" s="1">
        <v>4</v>
      </c>
      <c r="DG591" s="1">
        <v>0</v>
      </c>
      <c r="DH591" s="1">
        <v>0</v>
      </c>
      <c r="DI591" s="1">
        <v>0</v>
      </c>
      <c r="DJ591" s="1">
        <v>2</v>
      </c>
      <c r="DK591" s="1">
        <v>0</v>
      </c>
      <c r="DL591" s="8"/>
      <c r="DM591" s="8">
        <f t="shared" si="113"/>
        <v>27</v>
      </c>
    </row>
    <row r="592" spans="1:117" x14ac:dyDescent="0.2">
      <c r="A592" s="26" t="s">
        <v>4</v>
      </c>
      <c r="B592" s="27" t="s">
        <v>15</v>
      </c>
      <c r="C592" s="28">
        <v>400</v>
      </c>
      <c r="D592" s="27" t="s">
        <v>296</v>
      </c>
      <c r="E592" s="27" t="s">
        <v>17</v>
      </c>
      <c r="F592" s="27" t="s">
        <v>30</v>
      </c>
      <c r="G592" s="28" t="s">
        <v>267</v>
      </c>
      <c r="H592" s="28">
        <v>26052</v>
      </c>
      <c r="I592" s="29" t="s">
        <v>710</v>
      </c>
      <c r="J592" s="32">
        <v>0</v>
      </c>
      <c r="K592" s="6">
        <v>26</v>
      </c>
      <c r="L592" s="1">
        <v>3</v>
      </c>
      <c r="M592" s="1">
        <v>2</v>
      </c>
      <c r="N592" s="1">
        <v>2</v>
      </c>
      <c r="O592" s="1">
        <v>4</v>
      </c>
      <c r="P592" s="1">
        <v>41</v>
      </c>
      <c r="Q592" s="1">
        <v>2</v>
      </c>
      <c r="R592" s="1">
        <v>2</v>
      </c>
      <c r="S592" s="1">
        <v>4</v>
      </c>
      <c r="T592" s="1">
        <v>2</v>
      </c>
      <c r="U592" s="1">
        <v>3</v>
      </c>
      <c r="V592" s="8"/>
      <c r="W592" s="35">
        <f t="shared" si="104"/>
        <v>91</v>
      </c>
      <c r="X592" s="6">
        <v>0</v>
      </c>
      <c r="Y592" s="1">
        <v>0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H592" s="1">
        <v>0</v>
      </c>
      <c r="AI592" s="8"/>
      <c r="AJ592" s="35">
        <f t="shared" si="105"/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>
        <v>0</v>
      </c>
      <c r="AU592" s="1">
        <v>0</v>
      </c>
      <c r="AV592" s="8"/>
      <c r="AW592" s="35">
        <f t="shared" si="106"/>
        <v>0</v>
      </c>
      <c r="AX592" s="1">
        <v>0</v>
      </c>
      <c r="AY592" s="1">
        <v>0</v>
      </c>
      <c r="AZ592" s="1">
        <v>0</v>
      </c>
      <c r="BA592" s="1">
        <v>0</v>
      </c>
      <c r="BB592" s="1">
        <v>0</v>
      </c>
      <c r="BC592" s="1">
        <v>0</v>
      </c>
      <c r="BD592" s="1">
        <v>0</v>
      </c>
      <c r="BE592" s="1">
        <v>0</v>
      </c>
      <c r="BF592" s="1">
        <v>0</v>
      </c>
      <c r="BG592" s="1">
        <v>0</v>
      </c>
      <c r="BH592" s="1">
        <v>0</v>
      </c>
      <c r="BI592" s="8"/>
      <c r="BJ592" s="35">
        <f t="shared" si="107"/>
        <v>0</v>
      </c>
      <c r="BK592" s="1">
        <v>0</v>
      </c>
      <c r="BL592" s="1">
        <v>0</v>
      </c>
      <c r="BM592" s="1">
        <v>0</v>
      </c>
      <c r="BN592" s="1">
        <v>0</v>
      </c>
      <c r="BO592" s="1">
        <v>0</v>
      </c>
      <c r="BP592" s="1">
        <v>0</v>
      </c>
      <c r="BQ592" s="1">
        <v>0</v>
      </c>
      <c r="BR592" s="1">
        <v>0</v>
      </c>
      <c r="BS592" s="1">
        <v>0</v>
      </c>
      <c r="BT592" s="1">
        <v>0</v>
      </c>
      <c r="BU592" s="1">
        <v>0</v>
      </c>
      <c r="BV592" s="8"/>
      <c r="BW592" s="39">
        <f t="shared" si="108"/>
        <v>0</v>
      </c>
      <c r="BX592" s="17">
        <f t="shared" si="109"/>
        <v>0</v>
      </c>
      <c r="BY592" s="11">
        <f t="shared" si="110"/>
        <v>0</v>
      </c>
      <c r="BZ592" s="12">
        <f t="shared" si="103"/>
        <v>0</v>
      </c>
      <c r="CA592" s="1">
        <v>4</v>
      </c>
      <c r="CB592" s="1">
        <v>3</v>
      </c>
      <c r="CC592" s="1">
        <v>0</v>
      </c>
      <c r="CD592" s="1">
        <v>1</v>
      </c>
      <c r="CE592" s="1">
        <v>1</v>
      </c>
      <c r="CF592" s="1">
        <v>1</v>
      </c>
      <c r="CG592" s="1">
        <v>1</v>
      </c>
      <c r="CH592" s="1">
        <v>0</v>
      </c>
      <c r="CI592" s="1">
        <v>2</v>
      </c>
      <c r="CJ592" s="1">
        <v>1</v>
      </c>
      <c r="CK592" s="1">
        <v>2</v>
      </c>
      <c r="CL592" s="8"/>
      <c r="CM592" s="8">
        <f t="shared" si="111"/>
        <v>16</v>
      </c>
      <c r="CN592" s="1">
        <v>0</v>
      </c>
      <c r="CO592" s="1">
        <v>0</v>
      </c>
      <c r="CP592" s="1">
        <v>0</v>
      </c>
      <c r="CQ592" s="1">
        <v>0</v>
      </c>
      <c r="CR592" s="1">
        <v>0</v>
      </c>
      <c r="CS592" s="1">
        <v>0</v>
      </c>
      <c r="CT592" s="1">
        <v>0</v>
      </c>
      <c r="CU592" s="1">
        <v>0</v>
      </c>
      <c r="CV592" s="1">
        <v>0</v>
      </c>
      <c r="CW592" s="1">
        <v>0</v>
      </c>
      <c r="CX592" s="1">
        <v>0</v>
      </c>
      <c r="CY592" s="8"/>
      <c r="CZ592" s="8">
        <f t="shared" si="112"/>
        <v>0</v>
      </c>
      <c r="DA592" s="1">
        <v>3</v>
      </c>
      <c r="DB592" s="1">
        <v>1</v>
      </c>
      <c r="DC592" s="1">
        <v>0</v>
      </c>
      <c r="DD592" s="1">
        <v>0</v>
      </c>
      <c r="DE592" s="1">
        <v>0</v>
      </c>
      <c r="DF592" s="1">
        <v>0</v>
      </c>
      <c r="DG592" s="1">
        <v>1</v>
      </c>
      <c r="DH592" s="1">
        <v>1</v>
      </c>
      <c r="DI592" s="1">
        <v>0</v>
      </c>
      <c r="DJ592" s="1">
        <v>0</v>
      </c>
      <c r="DK592" s="1">
        <v>1</v>
      </c>
      <c r="DL592" s="8"/>
      <c r="DM592" s="8">
        <f t="shared" si="113"/>
        <v>7</v>
      </c>
    </row>
    <row r="593" spans="1:117" x14ac:dyDescent="0.2">
      <c r="A593" s="26" t="s">
        <v>4</v>
      </c>
      <c r="B593" s="27" t="s">
        <v>16</v>
      </c>
      <c r="C593" s="28"/>
      <c r="D593" s="27" t="s">
        <v>273</v>
      </c>
      <c r="E593" s="27" t="s">
        <v>261</v>
      </c>
      <c r="F593" s="27" t="s">
        <v>258</v>
      </c>
      <c r="G593" s="28" t="s">
        <v>287</v>
      </c>
      <c r="H593" s="28">
        <v>26054</v>
      </c>
      <c r="I593" s="29" t="s">
        <v>711</v>
      </c>
      <c r="J593" s="32">
        <v>0</v>
      </c>
      <c r="K593" s="6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8"/>
      <c r="W593" s="35">
        <f t="shared" si="104"/>
        <v>0</v>
      </c>
      <c r="X593" s="6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I593" s="8"/>
      <c r="AJ593" s="35">
        <f t="shared" si="105"/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v>0</v>
      </c>
      <c r="AU593" s="1">
        <v>0</v>
      </c>
      <c r="AV593" s="8"/>
      <c r="AW593" s="35">
        <f t="shared" si="106"/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H593" s="1">
        <v>0</v>
      </c>
      <c r="BI593" s="8"/>
      <c r="BJ593" s="35">
        <f t="shared" si="107"/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0</v>
      </c>
      <c r="BP593" s="1">
        <v>0</v>
      </c>
      <c r="BQ593" s="1">
        <v>0</v>
      </c>
      <c r="BR593" s="1">
        <v>0</v>
      </c>
      <c r="BS593" s="1">
        <v>0</v>
      </c>
      <c r="BT593" s="1">
        <v>0</v>
      </c>
      <c r="BU593" s="1">
        <v>0</v>
      </c>
      <c r="BV593" s="8"/>
      <c r="BW593" s="39">
        <f t="shared" si="108"/>
        <v>0</v>
      </c>
      <c r="BX593" s="17">
        <f t="shared" si="109"/>
        <v>0</v>
      </c>
      <c r="BY593" s="11">
        <f t="shared" si="110"/>
        <v>0</v>
      </c>
      <c r="BZ593" s="12">
        <f t="shared" si="103"/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F593" s="1">
        <v>0</v>
      </c>
      <c r="CG593" s="1">
        <v>0</v>
      </c>
      <c r="CH593" s="1">
        <v>0</v>
      </c>
      <c r="CI593" s="1">
        <v>0</v>
      </c>
      <c r="CJ593" s="1">
        <v>0</v>
      </c>
      <c r="CK593" s="1">
        <v>0</v>
      </c>
      <c r="CL593" s="8"/>
      <c r="CM593" s="8">
        <f t="shared" si="111"/>
        <v>0</v>
      </c>
      <c r="CN593" s="1">
        <v>0</v>
      </c>
      <c r="CO593" s="1">
        <v>0</v>
      </c>
      <c r="CP593" s="1">
        <v>0</v>
      </c>
      <c r="CQ593" s="1">
        <v>0</v>
      </c>
      <c r="CR593" s="1">
        <v>0</v>
      </c>
      <c r="CS593" s="1">
        <v>0</v>
      </c>
      <c r="CT593" s="1">
        <v>0</v>
      </c>
      <c r="CU593" s="1">
        <v>0</v>
      </c>
      <c r="CV593" s="1">
        <v>0</v>
      </c>
      <c r="CW593" s="1">
        <v>0</v>
      </c>
      <c r="CX593" s="1">
        <v>0</v>
      </c>
      <c r="CY593" s="8"/>
      <c r="CZ593" s="8">
        <f t="shared" si="112"/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0</v>
      </c>
      <c r="DI593" s="1">
        <v>0</v>
      </c>
      <c r="DJ593" s="1">
        <v>0</v>
      </c>
      <c r="DK593" s="1">
        <v>0</v>
      </c>
      <c r="DL593" s="8"/>
      <c r="DM593" s="8">
        <f t="shared" si="113"/>
        <v>0</v>
      </c>
    </row>
    <row r="594" spans="1:117" x14ac:dyDescent="0.2">
      <c r="A594" s="26" t="s">
        <v>9</v>
      </c>
      <c r="B594" s="27" t="s">
        <v>10</v>
      </c>
      <c r="C594" s="28">
        <v>406</v>
      </c>
      <c r="D594" s="27" t="s">
        <v>366</v>
      </c>
      <c r="E594" s="27" t="s">
        <v>9</v>
      </c>
      <c r="F594" s="27" t="s">
        <v>10</v>
      </c>
      <c r="G594" s="28" t="s">
        <v>267</v>
      </c>
      <c r="H594" s="28">
        <v>26060</v>
      </c>
      <c r="I594" s="29" t="s">
        <v>712</v>
      </c>
      <c r="J594" s="32">
        <v>134.02820309519137</v>
      </c>
      <c r="K594" s="6">
        <v>481</v>
      </c>
      <c r="L594" s="1">
        <v>131</v>
      </c>
      <c r="M594" s="1">
        <v>137</v>
      </c>
      <c r="N594" s="1">
        <v>223</v>
      </c>
      <c r="O594" s="1">
        <v>89</v>
      </c>
      <c r="P594" s="1">
        <v>58</v>
      </c>
      <c r="Q594" s="1">
        <v>71</v>
      </c>
      <c r="R594" s="1">
        <v>123</v>
      </c>
      <c r="S594" s="1">
        <v>58</v>
      </c>
      <c r="T594" s="1">
        <v>45</v>
      </c>
      <c r="U594" s="1">
        <v>16</v>
      </c>
      <c r="V594" s="8"/>
      <c r="W594" s="35">
        <f t="shared" si="104"/>
        <v>1432</v>
      </c>
      <c r="X594" s="6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7</v>
      </c>
      <c r="AG594" s="1">
        <v>2</v>
      </c>
      <c r="AH594" s="1">
        <v>0</v>
      </c>
      <c r="AI594" s="8"/>
      <c r="AJ594" s="35">
        <f t="shared" si="105"/>
        <v>9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1">
        <v>0</v>
      </c>
      <c r="AV594" s="8"/>
      <c r="AW594" s="35">
        <f t="shared" si="106"/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1">
        <v>0</v>
      </c>
      <c r="BI594" s="8"/>
      <c r="BJ594" s="35">
        <f t="shared" si="107"/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>
        <v>0</v>
      </c>
      <c r="BS594" s="1">
        <v>0</v>
      </c>
      <c r="BT594" s="1">
        <v>0</v>
      </c>
      <c r="BU594" s="1">
        <v>0</v>
      </c>
      <c r="BV594" s="8"/>
      <c r="BW594" s="39">
        <f t="shared" si="108"/>
        <v>0</v>
      </c>
      <c r="BX594" s="17">
        <f t="shared" si="109"/>
        <v>9</v>
      </c>
      <c r="BY594" s="11">
        <f t="shared" si="110"/>
        <v>134.02820309519137</v>
      </c>
      <c r="BZ594" s="12">
        <f t="shared" si="103"/>
        <v>6.7150045976576251</v>
      </c>
      <c r="CA594" s="1">
        <v>71</v>
      </c>
      <c r="CB594" s="1">
        <v>7</v>
      </c>
      <c r="CC594" s="1">
        <v>37</v>
      </c>
      <c r="CD594" s="1">
        <v>22</v>
      </c>
      <c r="CE594" s="1">
        <v>19</v>
      </c>
      <c r="CF594" s="1">
        <v>32</v>
      </c>
      <c r="CG594" s="1">
        <v>102</v>
      </c>
      <c r="CH594" s="1">
        <v>166</v>
      </c>
      <c r="CI594" s="1">
        <v>124</v>
      </c>
      <c r="CJ594" s="1">
        <v>7</v>
      </c>
      <c r="CK594" s="1">
        <v>1</v>
      </c>
      <c r="CL594" s="8"/>
      <c r="CM594" s="8">
        <f t="shared" si="111"/>
        <v>588</v>
      </c>
      <c r="CN594" s="1">
        <v>0</v>
      </c>
      <c r="CO594" s="1">
        <v>0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1">
        <v>0</v>
      </c>
      <c r="CW594" s="1">
        <v>0</v>
      </c>
      <c r="CX594" s="1">
        <v>0</v>
      </c>
      <c r="CY594" s="8"/>
      <c r="CZ594" s="8">
        <f t="shared" si="112"/>
        <v>0</v>
      </c>
      <c r="DA594" s="1">
        <v>0</v>
      </c>
      <c r="DB594" s="1">
        <v>1</v>
      </c>
      <c r="DC594" s="1">
        <v>0</v>
      </c>
      <c r="DD594" s="1">
        <v>0</v>
      </c>
      <c r="DE594" s="1">
        <v>0</v>
      </c>
      <c r="DF594" s="1">
        <v>0</v>
      </c>
      <c r="DG594" s="1">
        <v>3</v>
      </c>
      <c r="DH594" s="1">
        <v>0</v>
      </c>
      <c r="DI594" s="1">
        <v>0</v>
      </c>
      <c r="DJ594" s="1">
        <v>0</v>
      </c>
      <c r="DK594" s="1">
        <v>0</v>
      </c>
      <c r="DL594" s="8"/>
      <c r="DM594" s="8">
        <f t="shared" si="113"/>
        <v>4</v>
      </c>
    </row>
    <row r="595" spans="1:117" x14ac:dyDescent="0.2">
      <c r="A595" s="26" t="s">
        <v>13</v>
      </c>
      <c r="B595" s="27" t="s">
        <v>14</v>
      </c>
      <c r="C595" s="28"/>
      <c r="D595" s="27" t="s">
        <v>273</v>
      </c>
      <c r="E595" s="27" t="s">
        <v>261</v>
      </c>
      <c r="F595" s="27" t="s">
        <v>258</v>
      </c>
      <c r="G595" s="28" t="s">
        <v>302</v>
      </c>
      <c r="H595" s="28">
        <v>26101</v>
      </c>
      <c r="I595" s="29" t="s">
        <v>713</v>
      </c>
      <c r="J595" s="32">
        <v>0</v>
      </c>
      <c r="K595" s="6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8"/>
      <c r="W595" s="35">
        <f t="shared" si="104"/>
        <v>0</v>
      </c>
      <c r="X595" s="6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1">
        <v>0</v>
      </c>
      <c r="AI595" s="8"/>
      <c r="AJ595" s="35">
        <f t="shared" si="105"/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T595" s="1">
        <v>0</v>
      </c>
      <c r="AU595" s="1">
        <v>0</v>
      </c>
      <c r="AV595" s="8"/>
      <c r="AW595" s="35">
        <f t="shared" si="106"/>
        <v>0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0</v>
      </c>
      <c r="BG595" s="1">
        <v>0</v>
      </c>
      <c r="BH595" s="1">
        <v>0</v>
      </c>
      <c r="BI595" s="8"/>
      <c r="BJ595" s="35">
        <f t="shared" si="107"/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0</v>
      </c>
      <c r="BP595" s="1">
        <v>0</v>
      </c>
      <c r="BQ595" s="1">
        <v>0</v>
      </c>
      <c r="BR595" s="1">
        <v>0</v>
      </c>
      <c r="BS595" s="1">
        <v>0</v>
      </c>
      <c r="BT595" s="1">
        <v>0</v>
      </c>
      <c r="BU595" s="1">
        <v>0</v>
      </c>
      <c r="BV595" s="8"/>
      <c r="BW595" s="39">
        <f t="shared" si="108"/>
        <v>0</v>
      </c>
      <c r="BX595" s="17">
        <f t="shared" si="109"/>
        <v>0</v>
      </c>
      <c r="BY595" s="11">
        <f t="shared" si="110"/>
        <v>0</v>
      </c>
      <c r="BZ595" s="12">
        <f t="shared" si="103"/>
        <v>0</v>
      </c>
      <c r="CA595" s="1">
        <v>0</v>
      </c>
      <c r="CB595" s="1">
        <v>0</v>
      </c>
      <c r="CC595" s="1">
        <v>0</v>
      </c>
      <c r="CD595" s="1">
        <v>0</v>
      </c>
      <c r="CE595" s="1">
        <v>0</v>
      </c>
      <c r="CF595" s="1">
        <v>0</v>
      </c>
      <c r="CG595" s="1">
        <v>0</v>
      </c>
      <c r="CH595" s="1">
        <v>0</v>
      </c>
      <c r="CI595" s="1">
        <v>0</v>
      </c>
      <c r="CJ595" s="1">
        <v>0</v>
      </c>
      <c r="CK595" s="1">
        <v>0</v>
      </c>
      <c r="CL595" s="8"/>
      <c r="CM595" s="8">
        <f t="shared" si="111"/>
        <v>0</v>
      </c>
      <c r="CN595" s="1">
        <v>0</v>
      </c>
      <c r="CO595" s="1">
        <v>0</v>
      </c>
      <c r="CP595" s="1">
        <v>0</v>
      </c>
      <c r="CQ595" s="1">
        <v>0</v>
      </c>
      <c r="CR595" s="1">
        <v>0</v>
      </c>
      <c r="CS595" s="1">
        <v>0</v>
      </c>
      <c r="CT595" s="1">
        <v>0</v>
      </c>
      <c r="CU595" s="1">
        <v>0</v>
      </c>
      <c r="CV595" s="1">
        <v>0</v>
      </c>
      <c r="CW595" s="1">
        <v>0</v>
      </c>
      <c r="CX595" s="1">
        <v>0</v>
      </c>
      <c r="CY595" s="8"/>
      <c r="CZ595" s="8">
        <f t="shared" si="112"/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0</v>
      </c>
      <c r="DG595" s="1">
        <v>0</v>
      </c>
      <c r="DH595" s="1">
        <v>0</v>
      </c>
      <c r="DI595" s="1">
        <v>0</v>
      </c>
      <c r="DJ595" s="1">
        <v>0</v>
      </c>
      <c r="DK595" s="1">
        <v>0</v>
      </c>
      <c r="DL595" s="8"/>
      <c r="DM595" s="8">
        <f t="shared" si="113"/>
        <v>0</v>
      </c>
    </row>
    <row r="596" spans="1:117" x14ac:dyDescent="0.2">
      <c r="A596" s="26" t="s">
        <v>3</v>
      </c>
      <c r="B596" s="27" t="s">
        <v>12</v>
      </c>
      <c r="C596" s="28">
        <v>407</v>
      </c>
      <c r="D596" s="27" t="s">
        <v>334</v>
      </c>
      <c r="E596" s="27" t="s">
        <v>3</v>
      </c>
      <c r="F596" s="27" t="s">
        <v>11</v>
      </c>
      <c r="G596" s="28" t="s">
        <v>265</v>
      </c>
      <c r="H596" s="28">
        <v>26116</v>
      </c>
      <c r="I596" s="29" t="s">
        <v>714</v>
      </c>
      <c r="J596" s="32">
        <v>1.340950394246172</v>
      </c>
      <c r="K596" s="6">
        <v>9</v>
      </c>
      <c r="L596" s="1">
        <v>7</v>
      </c>
      <c r="M596" s="1">
        <v>0</v>
      </c>
      <c r="N596" s="1">
        <v>9</v>
      </c>
      <c r="O596" s="1">
        <v>5</v>
      </c>
      <c r="P596" s="1">
        <v>1</v>
      </c>
      <c r="Q596" s="1">
        <v>2</v>
      </c>
      <c r="R596" s="1">
        <v>4</v>
      </c>
      <c r="S596" s="1">
        <v>0</v>
      </c>
      <c r="T596" s="1">
        <v>1</v>
      </c>
      <c r="U596" s="1">
        <v>0</v>
      </c>
      <c r="V596" s="8"/>
      <c r="W596" s="35">
        <f t="shared" si="104"/>
        <v>38</v>
      </c>
      <c r="X596" s="6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8"/>
      <c r="AJ596" s="35">
        <f t="shared" si="105"/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U596" s="1">
        <v>0</v>
      </c>
      <c r="AV596" s="8"/>
      <c r="AW596" s="35">
        <f t="shared" si="106"/>
        <v>0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1">
        <v>0</v>
      </c>
      <c r="BI596" s="8"/>
      <c r="BJ596" s="35">
        <f t="shared" si="107"/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S596" s="1">
        <v>0</v>
      </c>
      <c r="BT596" s="1">
        <v>0</v>
      </c>
      <c r="BU596" s="1">
        <v>0</v>
      </c>
      <c r="BV596" s="8"/>
      <c r="BW596" s="39">
        <f t="shared" si="108"/>
        <v>0</v>
      </c>
      <c r="BX596" s="17">
        <f t="shared" si="109"/>
        <v>0</v>
      </c>
      <c r="BY596" s="11">
        <f t="shared" si="110"/>
        <v>1.340950394246172</v>
      </c>
      <c r="BZ596" s="12">
        <f t="shared" si="103"/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I596" s="1">
        <v>0</v>
      </c>
      <c r="CJ596" s="1">
        <v>0</v>
      </c>
      <c r="CK596" s="1">
        <v>0</v>
      </c>
      <c r="CL596" s="8"/>
      <c r="CM596" s="8">
        <f t="shared" si="111"/>
        <v>0</v>
      </c>
      <c r="CN596" s="1">
        <v>0</v>
      </c>
      <c r="CO596" s="1">
        <v>0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V596" s="1">
        <v>0</v>
      </c>
      <c r="CW596" s="1">
        <v>0</v>
      </c>
      <c r="CX596" s="1">
        <v>0</v>
      </c>
      <c r="CY596" s="8"/>
      <c r="CZ596" s="8">
        <f t="shared" si="112"/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I596" s="1">
        <v>0</v>
      </c>
      <c r="DJ596" s="1">
        <v>0</v>
      </c>
      <c r="DK596" s="1">
        <v>0</v>
      </c>
      <c r="DL596" s="8"/>
      <c r="DM596" s="8">
        <f t="shared" si="113"/>
        <v>0</v>
      </c>
    </row>
    <row r="597" spans="1:117" x14ac:dyDescent="0.2">
      <c r="A597" s="26" t="s">
        <v>4</v>
      </c>
      <c r="B597" s="27" t="s">
        <v>5</v>
      </c>
      <c r="C597" s="28"/>
      <c r="D597" s="27" t="s">
        <v>273</v>
      </c>
      <c r="E597" s="27" t="s">
        <v>273</v>
      </c>
      <c r="F597" s="27" t="s">
        <v>273</v>
      </c>
      <c r="G597" s="28" t="s">
        <v>302</v>
      </c>
      <c r="H597" s="28">
        <v>26118</v>
      </c>
      <c r="I597" s="29" t="s">
        <v>715</v>
      </c>
      <c r="J597" s="32">
        <v>0</v>
      </c>
      <c r="K597" s="6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8"/>
      <c r="W597" s="35">
        <f t="shared" si="104"/>
        <v>0</v>
      </c>
      <c r="X597" s="6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H597" s="1">
        <v>0</v>
      </c>
      <c r="AI597" s="8"/>
      <c r="AJ597" s="35">
        <f t="shared" si="105"/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v>0</v>
      </c>
      <c r="AU597" s="1">
        <v>0</v>
      </c>
      <c r="AV597" s="8"/>
      <c r="AW597" s="35">
        <f t="shared" si="106"/>
        <v>0</v>
      </c>
      <c r="AX597" s="1">
        <v>0</v>
      </c>
      <c r="AY597" s="1">
        <v>0</v>
      </c>
      <c r="AZ597" s="1">
        <v>0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0</v>
      </c>
      <c r="BG597" s="1">
        <v>0</v>
      </c>
      <c r="BH597" s="1">
        <v>0</v>
      </c>
      <c r="BI597" s="8"/>
      <c r="BJ597" s="35">
        <f t="shared" si="107"/>
        <v>0</v>
      </c>
      <c r="BK597" s="1">
        <v>0</v>
      </c>
      <c r="BL597" s="1">
        <v>0</v>
      </c>
      <c r="BM597" s="1">
        <v>0</v>
      </c>
      <c r="BN597" s="1">
        <v>0</v>
      </c>
      <c r="BO597" s="1">
        <v>0</v>
      </c>
      <c r="BP597" s="1">
        <v>0</v>
      </c>
      <c r="BQ597" s="1">
        <v>0</v>
      </c>
      <c r="BR597" s="1">
        <v>0</v>
      </c>
      <c r="BS597" s="1">
        <v>0</v>
      </c>
      <c r="BT597" s="1">
        <v>0</v>
      </c>
      <c r="BU597" s="1">
        <v>0</v>
      </c>
      <c r="BV597" s="8"/>
      <c r="BW597" s="39">
        <f t="shared" si="108"/>
        <v>0</v>
      </c>
      <c r="BX597" s="17">
        <f t="shared" si="109"/>
        <v>0</v>
      </c>
      <c r="BY597" s="11">
        <f t="shared" si="110"/>
        <v>0</v>
      </c>
      <c r="BZ597" s="12">
        <f t="shared" si="103"/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I597" s="1">
        <v>0</v>
      </c>
      <c r="CJ597" s="1">
        <v>0</v>
      </c>
      <c r="CK597" s="1">
        <v>0</v>
      </c>
      <c r="CL597" s="8"/>
      <c r="CM597" s="8">
        <f t="shared" si="111"/>
        <v>0</v>
      </c>
      <c r="CN597" s="1">
        <v>0</v>
      </c>
      <c r="CO597" s="1">
        <v>0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  <c r="CW597" s="1">
        <v>0</v>
      </c>
      <c r="CX597" s="1">
        <v>0</v>
      </c>
      <c r="CY597" s="8"/>
      <c r="CZ597" s="8">
        <f t="shared" si="112"/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>
        <v>0</v>
      </c>
      <c r="DJ597" s="1">
        <v>0</v>
      </c>
      <c r="DK597" s="1">
        <v>0</v>
      </c>
      <c r="DL597" s="8"/>
      <c r="DM597" s="8">
        <f t="shared" si="113"/>
        <v>0</v>
      </c>
    </row>
    <row r="598" spans="1:117" x14ac:dyDescent="0.2">
      <c r="A598" s="26" t="s">
        <v>4</v>
      </c>
      <c r="B598" s="27" t="s">
        <v>5</v>
      </c>
      <c r="C598" s="28"/>
      <c r="D598" s="27" t="s">
        <v>273</v>
      </c>
      <c r="E598" s="27" t="s">
        <v>273</v>
      </c>
      <c r="F598" s="27" t="s">
        <v>273</v>
      </c>
      <c r="G598" s="28" t="s">
        <v>287</v>
      </c>
      <c r="H598" s="28">
        <v>26119</v>
      </c>
      <c r="I598" s="29" t="s">
        <v>716</v>
      </c>
      <c r="J598" s="32">
        <v>0</v>
      </c>
      <c r="K598" s="6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8"/>
      <c r="W598" s="35">
        <f t="shared" si="104"/>
        <v>0</v>
      </c>
      <c r="X598" s="6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8"/>
      <c r="AJ598" s="35">
        <f t="shared" si="105"/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8"/>
      <c r="AW598" s="35">
        <f t="shared" si="106"/>
        <v>0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1">
        <v>0</v>
      </c>
      <c r="BI598" s="8"/>
      <c r="BJ598" s="35">
        <f t="shared" si="107"/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0</v>
      </c>
      <c r="BR598" s="1">
        <v>0</v>
      </c>
      <c r="BS598" s="1">
        <v>0</v>
      </c>
      <c r="BT598" s="1">
        <v>0</v>
      </c>
      <c r="BU598" s="1">
        <v>0</v>
      </c>
      <c r="BV598" s="8"/>
      <c r="BW598" s="39">
        <f t="shared" si="108"/>
        <v>0</v>
      </c>
      <c r="BX598" s="17">
        <f t="shared" si="109"/>
        <v>0</v>
      </c>
      <c r="BY598" s="11">
        <f t="shared" si="110"/>
        <v>0</v>
      </c>
      <c r="BZ598" s="12">
        <f t="shared" si="103"/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0</v>
      </c>
      <c r="CJ598" s="1">
        <v>0</v>
      </c>
      <c r="CK598" s="1">
        <v>0</v>
      </c>
      <c r="CL598" s="8"/>
      <c r="CM598" s="8">
        <f t="shared" si="111"/>
        <v>0</v>
      </c>
      <c r="CN598" s="1">
        <v>0</v>
      </c>
      <c r="CO598" s="1">
        <v>0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1">
        <v>0</v>
      </c>
      <c r="CW598" s="1">
        <v>0</v>
      </c>
      <c r="CX598" s="1">
        <v>0</v>
      </c>
      <c r="CY598" s="8"/>
      <c r="CZ598" s="8">
        <f t="shared" si="112"/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>
        <v>0</v>
      </c>
      <c r="DI598" s="1">
        <v>0</v>
      </c>
      <c r="DJ598" s="1">
        <v>0</v>
      </c>
      <c r="DK598" s="1">
        <v>0</v>
      </c>
      <c r="DL598" s="8"/>
      <c r="DM598" s="8">
        <f t="shared" si="113"/>
        <v>0</v>
      </c>
    </row>
    <row r="599" spans="1:117" x14ac:dyDescent="0.2">
      <c r="A599" s="26" t="s">
        <v>4</v>
      </c>
      <c r="B599" s="27" t="s">
        <v>16</v>
      </c>
      <c r="C599" s="28"/>
      <c r="D599" s="27" t="s">
        <v>273</v>
      </c>
      <c r="E599" s="27" t="s">
        <v>261</v>
      </c>
      <c r="F599" s="27" t="s">
        <v>258</v>
      </c>
      <c r="G599" s="28" t="s">
        <v>302</v>
      </c>
      <c r="H599" s="28">
        <v>26164</v>
      </c>
      <c r="I599" s="29" t="s">
        <v>717</v>
      </c>
      <c r="J599" s="32">
        <v>0</v>
      </c>
      <c r="K599" s="6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8"/>
      <c r="W599" s="35">
        <f t="shared" si="104"/>
        <v>0</v>
      </c>
      <c r="X599" s="6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8"/>
      <c r="AJ599" s="35">
        <f t="shared" si="105"/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1">
        <v>0</v>
      </c>
      <c r="AV599" s="8"/>
      <c r="AW599" s="35">
        <f t="shared" si="106"/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1">
        <v>0</v>
      </c>
      <c r="BI599" s="8"/>
      <c r="BJ599" s="35">
        <f t="shared" si="107"/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>
        <v>0</v>
      </c>
      <c r="BT599" s="1">
        <v>0</v>
      </c>
      <c r="BU599" s="1">
        <v>0</v>
      </c>
      <c r="BV599" s="8"/>
      <c r="BW599" s="39">
        <f t="shared" si="108"/>
        <v>0</v>
      </c>
      <c r="BX599" s="17">
        <f t="shared" si="109"/>
        <v>0</v>
      </c>
      <c r="BY599" s="11">
        <f t="shared" si="110"/>
        <v>0</v>
      </c>
      <c r="BZ599" s="12">
        <f t="shared" si="103"/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H599" s="1">
        <v>0</v>
      </c>
      <c r="CI599" s="1">
        <v>0</v>
      </c>
      <c r="CJ599" s="1">
        <v>0</v>
      </c>
      <c r="CK599" s="1">
        <v>0</v>
      </c>
      <c r="CL599" s="8"/>
      <c r="CM599" s="8">
        <f t="shared" si="111"/>
        <v>0</v>
      </c>
      <c r="CN599" s="1">
        <v>0</v>
      </c>
      <c r="CO599" s="1">
        <v>0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1">
        <v>0</v>
      </c>
      <c r="CW599" s="1">
        <v>0</v>
      </c>
      <c r="CX599" s="1">
        <v>0</v>
      </c>
      <c r="CY599" s="8"/>
      <c r="CZ599" s="8">
        <f t="shared" si="112"/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1">
        <v>0</v>
      </c>
      <c r="DJ599" s="1">
        <v>0</v>
      </c>
      <c r="DK599" s="1">
        <v>0</v>
      </c>
      <c r="DL599" s="8"/>
      <c r="DM599" s="8">
        <f t="shared" si="113"/>
        <v>0</v>
      </c>
    </row>
    <row r="600" spans="1:117" x14ac:dyDescent="0.2">
      <c r="A600" s="26" t="s">
        <v>13</v>
      </c>
      <c r="B600" s="27" t="s">
        <v>14</v>
      </c>
      <c r="C600" s="28">
        <v>401</v>
      </c>
      <c r="D600" s="27" t="s">
        <v>388</v>
      </c>
      <c r="E600" s="27" t="s">
        <v>13</v>
      </c>
      <c r="F600" s="27" t="s">
        <v>14</v>
      </c>
      <c r="G600" s="28" t="s">
        <v>265</v>
      </c>
      <c r="H600" s="28">
        <v>26167</v>
      </c>
      <c r="I600" s="29" t="s">
        <v>718</v>
      </c>
      <c r="J600" s="32">
        <v>1.0727603153969374</v>
      </c>
      <c r="K600" s="6">
        <v>21</v>
      </c>
      <c r="L600" s="1">
        <v>8</v>
      </c>
      <c r="M600" s="1">
        <v>4</v>
      </c>
      <c r="N600" s="1">
        <v>11</v>
      </c>
      <c r="O600" s="1">
        <v>0</v>
      </c>
      <c r="P600" s="1">
        <v>6</v>
      </c>
      <c r="Q600" s="1">
        <v>2</v>
      </c>
      <c r="R600" s="1">
        <v>2</v>
      </c>
      <c r="S600" s="1">
        <v>3</v>
      </c>
      <c r="T600" s="1">
        <v>0</v>
      </c>
      <c r="U600" s="1">
        <v>0</v>
      </c>
      <c r="V600" s="8"/>
      <c r="W600" s="35">
        <f t="shared" si="104"/>
        <v>57</v>
      </c>
      <c r="X600" s="6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8"/>
      <c r="AJ600" s="35">
        <f t="shared" si="105"/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1">
        <v>0</v>
      </c>
      <c r="AV600" s="8"/>
      <c r="AW600" s="35">
        <f t="shared" si="106"/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1">
        <v>0</v>
      </c>
      <c r="BI600" s="8"/>
      <c r="BJ600" s="35">
        <f t="shared" si="107"/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>
        <v>0</v>
      </c>
      <c r="BU600" s="1">
        <v>0</v>
      </c>
      <c r="BV600" s="8"/>
      <c r="BW600" s="39">
        <f t="shared" si="108"/>
        <v>0</v>
      </c>
      <c r="BX600" s="17">
        <f t="shared" si="109"/>
        <v>0</v>
      </c>
      <c r="BY600" s="11">
        <f t="shared" si="110"/>
        <v>1.0727603153969374</v>
      </c>
      <c r="BZ600" s="12">
        <f t="shared" si="103"/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I600" s="1">
        <v>0</v>
      </c>
      <c r="CJ600" s="1">
        <v>0</v>
      </c>
      <c r="CK600" s="1">
        <v>0</v>
      </c>
      <c r="CL600" s="8"/>
      <c r="CM600" s="8">
        <f t="shared" si="111"/>
        <v>0</v>
      </c>
      <c r="CN600" s="1">
        <v>0</v>
      </c>
      <c r="CO600" s="1">
        <v>0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1">
        <v>0</v>
      </c>
      <c r="CW600" s="1">
        <v>0</v>
      </c>
      <c r="CX600" s="1">
        <v>0</v>
      </c>
      <c r="CY600" s="8"/>
      <c r="CZ600" s="8">
        <f t="shared" si="112"/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>
        <v>0</v>
      </c>
      <c r="DJ600" s="1">
        <v>0</v>
      </c>
      <c r="DK600" s="1">
        <v>0</v>
      </c>
      <c r="DL600" s="8"/>
      <c r="DM600" s="8">
        <f t="shared" si="113"/>
        <v>0</v>
      </c>
    </row>
    <row r="601" spans="1:117" x14ac:dyDescent="0.2">
      <c r="A601" s="26" t="s">
        <v>13</v>
      </c>
      <c r="B601" s="27" t="s">
        <v>14</v>
      </c>
      <c r="C601" s="28">
        <v>401</v>
      </c>
      <c r="D601" s="27" t="s">
        <v>388</v>
      </c>
      <c r="E601" s="27" t="s">
        <v>13</v>
      </c>
      <c r="F601" s="27" t="s">
        <v>14</v>
      </c>
      <c r="G601" s="28" t="s">
        <v>265</v>
      </c>
      <c r="H601" s="28">
        <v>26168</v>
      </c>
      <c r="I601" s="29" t="s">
        <v>719</v>
      </c>
      <c r="J601" s="32">
        <v>1.2515537012964273</v>
      </c>
      <c r="K601" s="6">
        <v>2</v>
      </c>
      <c r="L601" s="1">
        <v>5</v>
      </c>
      <c r="M601" s="1">
        <v>4</v>
      </c>
      <c r="N601" s="1">
        <v>4</v>
      </c>
      <c r="O601" s="1">
        <v>5</v>
      </c>
      <c r="P601" s="1">
        <v>1</v>
      </c>
      <c r="Q601" s="1">
        <v>3</v>
      </c>
      <c r="R601" s="1">
        <v>2</v>
      </c>
      <c r="S601" s="1">
        <v>4</v>
      </c>
      <c r="T601" s="1">
        <v>0</v>
      </c>
      <c r="U601" s="1">
        <v>0</v>
      </c>
      <c r="V601" s="8"/>
      <c r="W601" s="35">
        <f t="shared" si="104"/>
        <v>30</v>
      </c>
      <c r="X601" s="6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1</v>
      </c>
      <c r="AE601" s="1">
        <v>0</v>
      </c>
      <c r="AF601" s="1">
        <v>0</v>
      </c>
      <c r="AG601" s="1">
        <v>0</v>
      </c>
      <c r="AH601" s="1">
        <v>0</v>
      </c>
      <c r="AI601" s="8"/>
      <c r="AJ601" s="35">
        <f t="shared" si="105"/>
        <v>1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v>0</v>
      </c>
      <c r="AU601" s="1">
        <v>0</v>
      </c>
      <c r="AV601" s="8"/>
      <c r="AW601" s="35">
        <f t="shared" si="106"/>
        <v>0</v>
      </c>
      <c r="AX601" s="1">
        <v>0</v>
      </c>
      <c r="AY601" s="1">
        <v>0</v>
      </c>
      <c r="AZ601" s="1">
        <v>0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>
        <v>0</v>
      </c>
      <c r="BG601" s="1">
        <v>0</v>
      </c>
      <c r="BH601" s="1">
        <v>0</v>
      </c>
      <c r="BI601" s="8"/>
      <c r="BJ601" s="35">
        <f t="shared" si="107"/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1">
        <v>0</v>
      </c>
      <c r="BQ601" s="1">
        <v>0</v>
      </c>
      <c r="BR601" s="1">
        <v>0</v>
      </c>
      <c r="BS601" s="1">
        <v>0</v>
      </c>
      <c r="BT601" s="1">
        <v>0</v>
      </c>
      <c r="BU601" s="1">
        <v>0</v>
      </c>
      <c r="BV601" s="8"/>
      <c r="BW601" s="39">
        <f t="shared" si="108"/>
        <v>0</v>
      </c>
      <c r="BX601" s="17">
        <f t="shared" si="109"/>
        <v>1</v>
      </c>
      <c r="BY601" s="11">
        <f t="shared" si="110"/>
        <v>1.2515537012964273</v>
      </c>
      <c r="BZ601" s="12">
        <f t="shared" si="103"/>
        <v>79.900686559765333</v>
      </c>
      <c r="CA601" s="1">
        <v>0</v>
      </c>
      <c r="CB601" s="1">
        <v>0</v>
      </c>
      <c r="CC601" s="1">
        <v>0</v>
      </c>
      <c r="CD601" s="1">
        <v>0</v>
      </c>
      <c r="CE601" s="1">
        <v>0</v>
      </c>
      <c r="CF601" s="1">
        <v>0</v>
      </c>
      <c r="CG601" s="1">
        <v>0</v>
      </c>
      <c r="CH601" s="1">
        <v>1</v>
      </c>
      <c r="CI601" s="1">
        <v>0</v>
      </c>
      <c r="CJ601" s="1">
        <v>1</v>
      </c>
      <c r="CK601" s="1">
        <v>0</v>
      </c>
      <c r="CL601" s="8"/>
      <c r="CM601" s="8">
        <f t="shared" si="111"/>
        <v>2</v>
      </c>
      <c r="CN601" s="1">
        <v>0</v>
      </c>
      <c r="CO601" s="1">
        <v>0</v>
      </c>
      <c r="CP601" s="1">
        <v>0</v>
      </c>
      <c r="CQ601" s="1">
        <v>0</v>
      </c>
      <c r="CR601" s="1">
        <v>0</v>
      </c>
      <c r="CS601" s="1">
        <v>0</v>
      </c>
      <c r="CT601" s="1">
        <v>0</v>
      </c>
      <c r="CU601" s="1">
        <v>0</v>
      </c>
      <c r="CV601" s="1">
        <v>0</v>
      </c>
      <c r="CW601" s="1">
        <v>0</v>
      </c>
      <c r="CX601" s="1">
        <v>0</v>
      </c>
      <c r="CY601" s="8"/>
      <c r="CZ601" s="8">
        <f t="shared" si="112"/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I601" s="1">
        <v>0</v>
      </c>
      <c r="DJ601" s="1">
        <v>0</v>
      </c>
      <c r="DK601" s="1">
        <v>0</v>
      </c>
      <c r="DL601" s="8"/>
      <c r="DM601" s="8">
        <f t="shared" si="113"/>
        <v>0</v>
      </c>
    </row>
    <row r="602" spans="1:117" x14ac:dyDescent="0.2">
      <c r="A602" s="26" t="s">
        <v>4</v>
      </c>
      <c r="B602" s="27" t="s">
        <v>16</v>
      </c>
      <c r="C602" s="28"/>
      <c r="D602" s="27" t="s">
        <v>273</v>
      </c>
      <c r="E602" s="27" t="s">
        <v>261</v>
      </c>
      <c r="F602" s="27" t="s">
        <v>258</v>
      </c>
      <c r="G602" s="28" t="s">
        <v>267</v>
      </c>
      <c r="H602" s="28">
        <v>26281</v>
      </c>
      <c r="I602" s="29" t="s">
        <v>720</v>
      </c>
      <c r="J602" s="32">
        <v>0</v>
      </c>
      <c r="K602" s="6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8"/>
      <c r="W602" s="35">
        <f t="shared" si="104"/>
        <v>0</v>
      </c>
      <c r="X602" s="6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8"/>
      <c r="AJ602" s="35">
        <f t="shared" si="105"/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T602" s="1">
        <v>0</v>
      </c>
      <c r="AU602" s="1">
        <v>0</v>
      </c>
      <c r="AV602" s="8"/>
      <c r="AW602" s="35">
        <f t="shared" si="106"/>
        <v>0</v>
      </c>
      <c r="AX602" s="1">
        <v>0</v>
      </c>
      <c r="AY602" s="1">
        <v>0</v>
      </c>
      <c r="AZ602" s="1">
        <v>0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0</v>
      </c>
      <c r="BG602" s="1">
        <v>0</v>
      </c>
      <c r="BH602" s="1">
        <v>0</v>
      </c>
      <c r="BI602" s="8"/>
      <c r="BJ602" s="35">
        <f t="shared" si="107"/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0</v>
      </c>
      <c r="BP602" s="1">
        <v>0</v>
      </c>
      <c r="BQ602" s="1">
        <v>0</v>
      </c>
      <c r="BR602" s="1">
        <v>0</v>
      </c>
      <c r="BS602" s="1">
        <v>0</v>
      </c>
      <c r="BT602" s="1">
        <v>0</v>
      </c>
      <c r="BU602" s="1">
        <v>0</v>
      </c>
      <c r="BV602" s="8"/>
      <c r="BW602" s="39">
        <f t="shared" si="108"/>
        <v>0</v>
      </c>
      <c r="BX602" s="17">
        <f t="shared" si="109"/>
        <v>0</v>
      </c>
      <c r="BY602" s="11">
        <f t="shared" si="110"/>
        <v>0</v>
      </c>
      <c r="BZ602" s="12">
        <f t="shared" si="103"/>
        <v>0</v>
      </c>
      <c r="CA602" s="1">
        <v>0</v>
      </c>
      <c r="CB602" s="1">
        <v>0</v>
      </c>
      <c r="CC602" s="1">
        <v>0</v>
      </c>
      <c r="CD602" s="1">
        <v>0</v>
      </c>
      <c r="CE602" s="1">
        <v>0</v>
      </c>
      <c r="CF602" s="1">
        <v>0</v>
      </c>
      <c r="CG602" s="1">
        <v>0</v>
      </c>
      <c r="CH602" s="1">
        <v>0</v>
      </c>
      <c r="CI602" s="1">
        <v>0</v>
      </c>
      <c r="CJ602" s="1">
        <v>0</v>
      </c>
      <c r="CK602" s="1">
        <v>0</v>
      </c>
      <c r="CL602" s="8"/>
      <c r="CM602" s="8">
        <f t="shared" si="111"/>
        <v>0</v>
      </c>
      <c r="CN602" s="1">
        <v>0</v>
      </c>
      <c r="CO602" s="1">
        <v>0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>
        <v>0</v>
      </c>
      <c r="CV602" s="1">
        <v>0</v>
      </c>
      <c r="CW602" s="1">
        <v>0</v>
      </c>
      <c r="CX602" s="1">
        <v>0</v>
      </c>
      <c r="CY602" s="8"/>
      <c r="CZ602" s="8">
        <f t="shared" si="112"/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>
        <v>0</v>
      </c>
      <c r="DI602" s="1">
        <v>0</v>
      </c>
      <c r="DJ602" s="1">
        <v>0</v>
      </c>
      <c r="DK602" s="1">
        <v>0</v>
      </c>
      <c r="DL602" s="8"/>
      <c r="DM602" s="8">
        <f t="shared" si="113"/>
        <v>0</v>
      </c>
    </row>
    <row r="603" spans="1:117" x14ac:dyDescent="0.2">
      <c r="A603" s="26" t="s">
        <v>225</v>
      </c>
      <c r="B603" s="27" t="s">
        <v>159</v>
      </c>
      <c r="C603" s="28">
        <v>404</v>
      </c>
      <c r="D603" s="27" t="s">
        <v>401</v>
      </c>
      <c r="E603" s="27" t="s">
        <v>225</v>
      </c>
      <c r="F603" s="27" t="s">
        <v>159</v>
      </c>
      <c r="G603" s="28" t="s">
        <v>265</v>
      </c>
      <c r="H603" s="28">
        <v>26287</v>
      </c>
      <c r="I603" s="29" t="s">
        <v>721</v>
      </c>
      <c r="J603" s="32">
        <v>1.3409503942461722</v>
      </c>
      <c r="K603" s="6">
        <v>6</v>
      </c>
      <c r="L603" s="1">
        <v>0</v>
      </c>
      <c r="M603" s="1">
        <v>0</v>
      </c>
      <c r="N603" s="1">
        <v>0</v>
      </c>
      <c r="O603" s="1">
        <v>0</v>
      </c>
      <c r="P603" s="1">
        <v>2</v>
      </c>
      <c r="Q603" s="1">
        <v>0</v>
      </c>
      <c r="R603" s="1">
        <v>0</v>
      </c>
      <c r="S603" s="1">
        <v>1</v>
      </c>
      <c r="T603" s="1">
        <v>0</v>
      </c>
      <c r="U603" s="1">
        <v>0</v>
      </c>
      <c r="V603" s="8"/>
      <c r="W603" s="35">
        <f t="shared" si="104"/>
        <v>9</v>
      </c>
      <c r="X603" s="6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8"/>
      <c r="AJ603" s="35">
        <f t="shared" si="105"/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U603" s="1">
        <v>0</v>
      </c>
      <c r="AV603" s="8"/>
      <c r="AW603" s="35">
        <f t="shared" si="106"/>
        <v>0</v>
      </c>
      <c r="AX603" s="1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H603" s="1">
        <v>0</v>
      </c>
      <c r="BI603" s="8"/>
      <c r="BJ603" s="35">
        <f t="shared" si="107"/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T603" s="1">
        <v>0</v>
      </c>
      <c r="BU603" s="1">
        <v>0</v>
      </c>
      <c r="BV603" s="8"/>
      <c r="BW603" s="39">
        <f t="shared" si="108"/>
        <v>0</v>
      </c>
      <c r="BX603" s="17">
        <f t="shared" si="109"/>
        <v>0</v>
      </c>
      <c r="BY603" s="11">
        <f t="shared" si="110"/>
        <v>1.3409503942461722</v>
      </c>
      <c r="BZ603" s="12">
        <f t="shared" si="103"/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I603" s="1">
        <v>0</v>
      </c>
      <c r="CJ603" s="1">
        <v>0</v>
      </c>
      <c r="CK603" s="1">
        <v>0</v>
      </c>
      <c r="CL603" s="8"/>
      <c r="CM603" s="8">
        <f t="shared" si="111"/>
        <v>0</v>
      </c>
      <c r="CN603" s="1">
        <v>0</v>
      </c>
      <c r="CO603" s="1">
        <v>0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>
        <v>0</v>
      </c>
      <c r="CW603" s="1">
        <v>0</v>
      </c>
      <c r="CX603" s="1">
        <v>0</v>
      </c>
      <c r="CY603" s="8"/>
      <c r="CZ603" s="8">
        <f t="shared" si="112"/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I603" s="1">
        <v>0</v>
      </c>
      <c r="DJ603" s="1">
        <v>0</v>
      </c>
      <c r="DK603" s="1">
        <v>0</v>
      </c>
      <c r="DL603" s="8"/>
      <c r="DM603" s="8">
        <f t="shared" si="113"/>
        <v>0</v>
      </c>
    </row>
    <row r="604" spans="1:117" x14ac:dyDescent="0.2">
      <c r="A604" s="26" t="s">
        <v>4</v>
      </c>
      <c r="B604" s="27" t="s">
        <v>28</v>
      </c>
      <c r="C604" s="28"/>
      <c r="D604" s="27" t="s">
        <v>273</v>
      </c>
      <c r="E604" s="27" t="s">
        <v>261</v>
      </c>
      <c r="F604" s="27" t="s">
        <v>258</v>
      </c>
      <c r="G604" s="28" t="s">
        <v>302</v>
      </c>
      <c r="H604" s="28">
        <v>26289</v>
      </c>
      <c r="I604" s="29" t="s">
        <v>722</v>
      </c>
      <c r="J604" s="32">
        <v>0</v>
      </c>
      <c r="K604" s="6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8"/>
      <c r="W604" s="35">
        <f t="shared" si="104"/>
        <v>0</v>
      </c>
      <c r="X604" s="6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8"/>
      <c r="AJ604" s="35">
        <f t="shared" si="105"/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U604" s="1">
        <v>0</v>
      </c>
      <c r="AV604" s="8"/>
      <c r="AW604" s="35">
        <f t="shared" si="106"/>
        <v>0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0</v>
      </c>
      <c r="BG604" s="1">
        <v>0</v>
      </c>
      <c r="BH604" s="1">
        <v>0</v>
      </c>
      <c r="BI604" s="8"/>
      <c r="BJ604" s="35">
        <f t="shared" si="107"/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0</v>
      </c>
      <c r="BP604" s="1">
        <v>0</v>
      </c>
      <c r="BQ604" s="1">
        <v>0</v>
      </c>
      <c r="BR604" s="1">
        <v>0</v>
      </c>
      <c r="BS604" s="1">
        <v>0</v>
      </c>
      <c r="BT604" s="1">
        <v>0</v>
      </c>
      <c r="BU604" s="1">
        <v>0</v>
      </c>
      <c r="BV604" s="8"/>
      <c r="BW604" s="39">
        <f t="shared" si="108"/>
        <v>0</v>
      </c>
      <c r="BX604" s="17">
        <f t="shared" si="109"/>
        <v>0</v>
      </c>
      <c r="BY604" s="11">
        <f t="shared" si="110"/>
        <v>0</v>
      </c>
      <c r="BZ604" s="12">
        <f t="shared" si="103"/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I604" s="1">
        <v>0</v>
      </c>
      <c r="CJ604" s="1">
        <v>0</v>
      </c>
      <c r="CK604" s="1">
        <v>0</v>
      </c>
      <c r="CL604" s="8"/>
      <c r="CM604" s="8">
        <f t="shared" si="111"/>
        <v>0</v>
      </c>
      <c r="CN604" s="1">
        <v>0</v>
      </c>
      <c r="CO604" s="1">
        <v>0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>
        <v>0</v>
      </c>
      <c r="CW604" s="1">
        <v>0</v>
      </c>
      <c r="CX604" s="1">
        <v>0</v>
      </c>
      <c r="CY604" s="8"/>
      <c r="CZ604" s="8">
        <f t="shared" si="112"/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>
        <v>0</v>
      </c>
      <c r="DI604" s="1">
        <v>0</v>
      </c>
      <c r="DJ604" s="1">
        <v>0</v>
      </c>
      <c r="DK604" s="1">
        <v>0</v>
      </c>
      <c r="DL604" s="8"/>
      <c r="DM604" s="8">
        <f t="shared" si="113"/>
        <v>0</v>
      </c>
    </row>
    <row r="605" spans="1:117" x14ac:dyDescent="0.2">
      <c r="A605" s="26" t="s">
        <v>4</v>
      </c>
      <c r="B605" s="27" t="s">
        <v>16</v>
      </c>
      <c r="C605" s="28"/>
      <c r="D605" s="27" t="s">
        <v>273</v>
      </c>
      <c r="E605" s="27" t="s">
        <v>261</v>
      </c>
      <c r="F605" s="27" t="s">
        <v>258</v>
      </c>
      <c r="G605" s="28" t="s">
        <v>267</v>
      </c>
      <c r="H605" s="28">
        <v>26291</v>
      </c>
      <c r="I605" s="29" t="s">
        <v>723</v>
      </c>
      <c r="J605" s="32">
        <v>0</v>
      </c>
      <c r="K605" s="6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8"/>
      <c r="W605" s="35">
        <f t="shared" si="104"/>
        <v>0</v>
      </c>
      <c r="X605" s="6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8"/>
      <c r="AJ605" s="35">
        <f t="shared" si="105"/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v>0</v>
      </c>
      <c r="AU605" s="1">
        <v>0</v>
      </c>
      <c r="AV605" s="8"/>
      <c r="AW605" s="35">
        <f t="shared" si="106"/>
        <v>0</v>
      </c>
      <c r="AX605" s="1">
        <v>0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H605" s="1">
        <v>0</v>
      </c>
      <c r="BI605" s="8"/>
      <c r="BJ605" s="35">
        <f t="shared" si="107"/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0</v>
      </c>
      <c r="BQ605" s="1">
        <v>0</v>
      </c>
      <c r="BR605" s="1">
        <v>0</v>
      </c>
      <c r="BS605" s="1">
        <v>0</v>
      </c>
      <c r="BT605" s="1">
        <v>0</v>
      </c>
      <c r="BU605" s="1">
        <v>0</v>
      </c>
      <c r="BV605" s="8"/>
      <c r="BW605" s="39">
        <f t="shared" si="108"/>
        <v>0</v>
      </c>
      <c r="BX605" s="17">
        <f t="shared" si="109"/>
        <v>0</v>
      </c>
      <c r="BY605" s="11">
        <f t="shared" si="110"/>
        <v>0</v>
      </c>
      <c r="BZ605" s="12">
        <f t="shared" si="103"/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I605" s="1">
        <v>0</v>
      </c>
      <c r="CJ605" s="1">
        <v>0</v>
      </c>
      <c r="CK605" s="1">
        <v>0</v>
      </c>
      <c r="CL605" s="8"/>
      <c r="CM605" s="8">
        <f t="shared" si="111"/>
        <v>0</v>
      </c>
      <c r="CN605" s="1">
        <v>0</v>
      </c>
      <c r="CO605" s="1">
        <v>0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1">
        <v>0</v>
      </c>
      <c r="CW605" s="1">
        <v>0</v>
      </c>
      <c r="CX605" s="1">
        <v>0</v>
      </c>
      <c r="CY605" s="8"/>
      <c r="CZ605" s="8">
        <f t="shared" si="112"/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H605" s="1">
        <v>0</v>
      </c>
      <c r="DI605" s="1">
        <v>0</v>
      </c>
      <c r="DJ605" s="1">
        <v>0</v>
      </c>
      <c r="DK605" s="1">
        <v>0</v>
      </c>
      <c r="DL605" s="8"/>
      <c r="DM605" s="8">
        <f t="shared" si="113"/>
        <v>0</v>
      </c>
    </row>
    <row r="606" spans="1:117" x14ac:dyDescent="0.2">
      <c r="A606" s="26" t="s">
        <v>4</v>
      </c>
      <c r="B606" s="27" t="s">
        <v>5</v>
      </c>
      <c r="C606" s="28"/>
      <c r="D606" s="27" t="s">
        <v>273</v>
      </c>
      <c r="E606" s="27" t="s">
        <v>261</v>
      </c>
      <c r="F606" s="27" t="s">
        <v>258</v>
      </c>
      <c r="G606" s="28" t="s">
        <v>302</v>
      </c>
      <c r="H606" s="28">
        <v>26292</v>
      </c>
      <c r="I606" s="29" t="s">
        <v>724</v>
      </c>
      <c r="J606" s="32">
        <v>0</v>
      </c>
      <c r="K606" s="6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8"/>
      <c r="W606" s="35">
        <f t="shared" si="104"/>
        <v>0</v>
      </c>
      <c r="X606" s="6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8"/>
      <c r="AJ606" s="35">
        <f t="shared" si="105"/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v>0</v>
      </c>
      <c r="AU606" s="1">
        <v>0</v>
      </c>
      <c r="AV606" s="8"/>
      <c r="AW606" s="35">
        <f t="shared" si="106"/>
        <v>0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H606" s="1">
        <v>0</v>
      </c>
      <c r="BI606" s="8"/>
      <c r="BJ606" s="35">
        <f t="shared" si="107"/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S606" s="1">
        <v>0</v>
      </c>
      <c r="BT606" s="1">
        <v>0</v>
      </c>
      <c r="BU606" s="1">
        <v>0</v>
      </c>
      <c r="BV606" s="8"/>
      <c r="BW606" s="39">
        <f t="shared" si="108"/>
        <v>0</v>
      </c>
      <c r="BX606" s="17">
        <f t="shared" si="109"/>
        <v>0</v>
      </c>
      <c r="BY606" s="11">
        <f t="shared" si="110"/>
        <v>0</v>
      </c>
      <c r="BZ606" s="12">
        <f t="shared" si="103"/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I606" s="1">
        <v>0</v>
      </c>
      <c r="CJ606" s="1">
        <v>0</v>
      </c>
      <c r="CK606" s="1">
        <v>0</v>
      </c>
      <c r="CL606" s="8"/>
      <c r="CM606" s="8">
        <f t="shared" si="111"/>
        <v>0</v>
      </c>
      <c r="CN606" s="1">
        <v>0</v>
      </c>
      <c r="CO606" s="1">
        <v>0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1">
        <v>0</v>
      </c>
      <c r="CW606" s="1">
        <v>0</v>
      </c>
      <c r="CX606" s="1">
        <v>0</v>
      </c>
      <c r="CY606" s="8"/>
      <c r="CZ606" s="8">
        <f t="shared" si="112"/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1">
        <v>0</v>
      </c>
      <c r="DJ606" s="1">
        <v>0</v>
      </c>
      <c r="DK606" s="1">
        <v>0</v>
      </c>
      <c r="DL606" s="8"/>
      <c r="DM606" s="8">
        <f t="shared" si="113"/>
        <v>0</v>
      </c>
    </row>
    <row r="607" spans="1:117" x14ac:dyDescent="0.2">
      <c r="A607" s="26" t="s">
        <v>9</v>
      </c>
      <c r="B607" s="27" t="s">
        <v>144</v>
      </c>
      <c r="C607" s="28">
        <v>406</v>
      </c>
      <c r="D607" s="27" t="s">
        <v>366</v>
      </c>
      <c r="E607" s="27" t="s">
        <v>9</v>
      </c>
      <c r="F607" s="27" t="s">
        <v>10</v>
      </c>
      <c r="G607" s="28" t="s">
        <v>265</v>
      </c>
      <c r="H607" s="28">
        <v>26297</v>
      </c>
      <c r="I607" s="29" t="s">
        <v>725</v>
      </c>
      <c r="J607" s="32">
        <v>5.313297616639816</v>
      </c>
      <c r="K607" s="6">
        <v>0</v>
      </c>
      <c r="L607" s="1">
        <v>0</v>
      </c>
      <c r="M607" s="1">
        <v>0</v>
      </c>
      <c r="N607" s="1">
        <v>5</v>
      </c>
      <c r="O607" s="1">
        <v>2</v>
      </c>
      <c r="P607" s="1">
        <v>2</v>
      </c>
      <c r="Q607" s="1">
        <v>2</v>
      </c>
      <c r="R607" s="1">
        <v>0</v>
      </c>
      <c r="S607" s="1">
        <v>0</v>
      </c>
      <c r="T607" s="1">
        <v>0</v>
      </c>
      <c r="U607" s="1">
        <v>0</v>
      </c>
      <c r="V607" s="8"/>
      <c r="W607" s="35">
        <f t="shared" si="104"/>
        <v>11</v>
      </c>
      <c r="X607" s="6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8"/>
      <c r="AJ607" s="35">
        <f t="shared" si="105"/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8"/>
      <c r="AW607" s="35">
        <f t="shared" si="106"/>
        <v>0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H607" s="1">
        <v>0</v>
      </c>
      <c r="BI607" s="8"/>
      <c r="BJ607" s="35">
        <f t="shared" si="107"/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>
        <v>0</v>
      </c>
      <c r="BS607" s="1">
        <v>0</v>
      </c>
      <c r="BT607" s="1">
        <v>0</v>
      </c>
      <c r="BU607" s="1">
        <v>0</v>
      </c>
      <c r="BV607" s="8"/>
      <c r="BW607" s="39">
        <f t="shared" si="108"/>
        <v>0</v>
      </c>
      <c r="BX607" s="17">
        <f t="shared" si="109"/>
        <v>0</v>
      </c>
      <c r="BY607" s="11">
        <f t="shared" si="110"/>
        <v>5.313297616639816</v>
      </c>
      <c r="BZ607" s="12">
        <f t="shared" si="103"/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>
        <v>0</v>
      </c>
      <c r="CJ607" s="1">
        <v>0</v>
      </c>
      <c r="CK607" s="1">
        <v>0</v>
      </c>
      <c r="CL607" s="8"/>
      <c r="CM607" s="8">
        <f t="shared" si="111"/>
        <v>0</v>
      </c>
      <c r="CN607" s="1">
        <v>0</v>
      </c>
      <c r="CO607" s="1">
        <v>0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1">
        <v>0</v>
      </c>
      <c r="CW607" s="1">
        <v>0</v>
      </c>
      <c r="CX607" s="1">
        <v>0</v>
      </c>
      <c r="CY607" s="8"/>
      <c r="CZ607" s="8">
        <f t="shared" si="112"/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1">
        <v>0</v>
      </c>
      <c r="DJ607" s="1">
        <v>0</v>
      </c>
      <c r="DK607" s="1">
        <v>0</v>
      </c>
      <c r="DL607" s="8"/>
      <c r="DM607" s="8">
        <f t="shared" si="113"/>
        <v>0</v>
      </c>
    </row>
    <row r="608" spans="1:117" x14ac:dyDescent="0.2">
      <c r="A608" s="26" t="s">
        <v>9</v>
      </c>
      <c r="B608" s="27" t="s">
        <v>142</v>
      </c>
      <c r="C608" s="28">
        <v>406</v>
      </c>
      <c r="D608" s="27" t="s">
        <v>366</v>
      </c>
      <c r="E608" s="27" t="s">
        <v>9</v>
      </c>
      <c r="F608" s="27" t="s">
        <v>142</v>
      </c>
      <c r="G608" s="28" t="s">
        <v>265</v>
      </c>
      <c r="H608" s="28">
        <v>26298</v>
      </c>
      <c r="I608" s="29" t="s">
        <v>726</v>
      </c>
      <c r="J608" s="32">
        <v>5.313297616639816</v>
      </c>
      <c r="K608" s="6">
        <v>7</v>
      </c>
      <c r="L608" s="1">
        <v>3</v>
      </c>
      <c r="M608" s="1">
        <v>5</v>
      </c>
      <c r="N608" s="1">
        <v>0</v>
      </c>
      <c r="O608" s="1">
        <v>0</v>
      </c>
      <c r="P608" s="1">
        <v>3</v>
      </c>
      <c r="Q608" s="1">
        <v>1</v>
      </c>
      <c r="R608" s="1">
        <v>0</v>
      </c>
      <c r="S608" s="1">
        <v>0</v>
      </c>
      <c r="T608" s="1">
        <v>0</v>
      </c>
      <c r="U608" s="1">
        <v>1</v>
      </c>
      <c r="V608" s="8"/>
      <c r="W608" s="35">
        <f t="shared" si="104"/>
        <v>20</v>
      </c>
      <c r="X608" s="6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8"/>
      <c r="AJ608" s="35">
        <f t="shared" si="105"/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v>0</v>
      </c>
      <c r="AU608" s="1">
        <v>0</v>
      </c>
      <c r="AV608" s="8"/>
      <c r="AW608" s="35">
        <f t="shared" si="106"/>
        <v>0</v>
      </c>
      <c r="AX608" s="1">
        <v>0</v>
      </c>
      <c r="AY608" s="1">
        <v>0</v>
      </c>
      <c r="AZ608" s="1">
        <v>0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0</v>
      </c>
      <c r="BG608" s="1">
        <v>0</v>
      </c>
      <c r="BH608" s="1">
        <v>0</v>
      </c>
      <c r="BI608" s="8"/>
      <c r="BJ608" s="35">
        <f t="shared" si="107"/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>
        <v>0</v>
      </c>
      <c r="BR608" s="1">
        <v>0</v>
      </c>
      <c r="BS608" s="1">
        <v>0</v>
      </c>
      <c r="BT608" s="1">
        <v>0</v>
      </c>
      <c r="BU608" s="1">
        <v>0</v>
      </c>
      <c r="BV608" s="8"/>
      <c r="BW608" s="39">
        <f t="shared" si="108"/>
        <v>0</v>
      </c>
      <c r="BX608" s="17">
        <f t="shared" si="109"/>
        <v>0</v>
      </c>
      <c r="BY608" s="11">
        <f t="shared" si="110"/>
        <v>5.313297616639816</v>
      </c>
      <c r="BZ608" s="12">
        <f t="shared" si="103"/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>
        <v>0</v>
      </c>
      <c r="CJ608" s="1">
        <v>0</v>
      </c>
      <c r="CK608" s="1">
        <v>0</v>
      </c>
      <c r="CL608" s="8"/>
      <c r="CM608" s="8">
        <f t="shared" si="111"/>
        <v>0</v>
      </c>
      <c r="CN608" s="1">
        <v>0</v>
      </c>
      <c r="CO608" s="1">
        <v>0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W608" s="1">
        <v>0</v>
      </c>
      <c r="CX608" s="1">
        <v>0</v>
      </c>
      <c r="CY608" s="8"/>
      <c r="CZ608" s="8">
        <f t="shared" si="112"/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>
        <v>0</v>
      </c>
      <c r="DJ608" s="1">
        <v>0</v>
      </c>
      <c r="DK608" s="1">
        <v>0</v>
      </c>
      <c r="DL608" s="8"/>
      <c r="DM608" s="8">
        <f t="shared" si="113"/>
        <v>0</v>
      </c>
    </row>
    <row r="609" spans="1:117" x14ac:dyDescent="0.2">
      <c r="A609" s="26" t="s">
        <v>4</v>
      </c>
      <c r="B609" s="27" t="s">
        <v>5</v>
      </c>
      <c r="C609" s="28"/>
      <c r="D609" s="27" t="s">
        <v>273</v>
      </c>
      <c r="E609" s="27" t="s">
        <v>261</v>
      </c>
      <c r="F609" s="27" t="s">
        <v>258</v>
      </c>
      <c r="G609" s="28" t="s">
        <v>302</v>
      </c>
      <c r="H609" s="28">
        <v>26309</v>
      </c>
      <c r="I609" s="29" t="s">
        <v>727</v>
      </c>
      <c r="J609" s="32">
        <v>0</v>
      </c>
      <c r="K609" s="6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8"/>
      <c r="W609" s="35">
        <f t="shared" si="104"/>
        <v>0</v>
      </c>
      <c r="X609" s="6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8"/>
      <c r="AJ609" s="35">
        <f t="shared" si="105"/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v>0</v>
      </c>
      <c r="AU609" s="1">
        <v>0</v>
      </c>
      <c r="AV609" s="8"/>
      <c r="AW609" s="35">
        <f t="shared" si="106"/>
        <v>0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H609" s="1">
        <v>0</v>
      </c>
      <c r="BI609" s="8"/>
      <c r="BJ609" s="35">
        <f t="shared" si="107"/>
        <v>0</v>
      </c>
      <c r="BK609" s="1">
        <v>0</v>
      </c>
      <c r="BL609" s="1">
        <v>0</v>
      </c>
      <c r="BM609" s="1">
        <v>0</v>
      </c>
      <c r="BN609" s="1">
        <v>0</v>
      </c>
      <c r="BO609" s="1">
        <v>0</v>
      </c>
      <c r="BP609" s="1">
        <v>0</v>
      </c>
      <c r="BQ609" s="1">
        <v>0</v>
      </c>
      <c r="BR609" s="1">
        <v>0</v>
      </c>
      <c r="BS609" s="1">
        <v>0</v>
      </c>
      <c r="BT609" s="1">
        <v>0</v>
      </c>
      <c r="BU609" s="1">
        <v>0</v>
      </c>
      <c r="BV609" s="8"/>
      <c r="BW609" s="39">
        <f t="shared" si="108"/>
        <v>0</v>
      </c>
      <c r="BX609" s="17">
        <f t="shared" si="109"/>
        <v>0</v>
      </c>
      <c r="BY609" s="11">
        <f t="shared" si="110"/>
        <v>0</v>
      </c>
      <c r="BZ609" s="12">
        <f t="shared" si="103"/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I609" s="1">
        <v>0</v>
      </c>
      <c r="CJ609" s="1">
        <v>0</v>
      </c>
      <c r="CK609" s="1">
        <v>0</v>
      </c>
      <c r="CL609" s="8"/>
      <c r="CM609" s="8">
        <f t="shared" si="111"/>
        <v>0</v>
      </c>
      <c r="CN609" s="1">
        <v>0</v>
      </c>
      <c r="CO609" s="1">
        <v>0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1">
        <v>0</v>
      </c>
      <c r="CW609" s="1">
        <v>0</v>
      </c>
      <c r="CX609" s="1">
        <v>0</v>
      </c>
      <c r="CY609" s="8"/>
      <c r="CZ609" s="8">
        <f t="shared" si="112"/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1">
        <v>0</v>
      </c>
      <c r="DJ609" s="1">
        <v>0</v>
      </c>
      <c r="DK609" s="1">
        <v>0</v>
      </c>
      <c r="DL609" s="8"/>
      <c r="DM609" s="8">
        <f t="shared" si="113"/>
        <v>0</v>
      </c>
    </row>
    <row r="610" spans="1:117" x14ac:dyDescent="0.2">
      <c r="A610" s="26" t="s">
        <v>3</v>
      </c>
      <c r="B610" s="27" t="s">
        <v>84</v>
      </c>
      <c r="C610" s="28">
        <v>407</v>
      </c>
      <c r="D610" s="27" t="s">
        <v>334</v>
      </c>
      <c r="E610" s="27" t="s">
        <v>3</v>
      </c>
      <c r="F610" s="27" t="s">
        <v>84</v>
      </c>
      <c r="G610" s="28" t="s">
        <v>265</v>
      </c>
      <c r="H610" s="28">
        <v>26374</v>
      </c>
      <c r="I610" s="29" t="s">
        <v>728</v>
      </c>
      <c r="J610" s="32">
        <v>4.0228511827385161</v>
      </c>
      <c r="K610" s="6">
        <v>9</v>
      </c>
      <c r="L610" s="1">
        <v>13</v>
      </c>
      <c r="M610" s="1">
        <v>0</v>
      </c>
      <c r="N610" s="1">
        <v>0</v>
      </c>
      <c r="O610" s="1">
        <v>1</v>
      </c>
      <c r="P610" s="1">
        <v>7</v>
      </c>
      <c r="Q610" s="1">
        <v>3</v>
      </c>
      <c r="R610" s="1">
        <v>2</v>
      </c>
      <c r="S610" s="1">
        <v>0</v>
      </c>
      <c r="T610" s="1">
        <v>3</v>
      </c>
      <c r="U610" s="1">
        <v>0</v>
      </c>
      <c r="V610" s="8"/>
      <c r="W610" s="35">
        <f t="shared" si="104"/>
        <v>38</v>
      </c>
      <c r="X610" s="6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8"/>
      <c r="AJ610" s="35">
        <f t="shared" si="105"/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0</v>
      </c>
      <c r="AU610" s="1">
        <v>0</v>
      </c>
      <c r="AV610" s="8"/>
      <c r="AW610" s="35">
        <f t="shared" si="106"/>
        <v>0</v>
      </c>
      <c r="AX610" s="1">
        <v>0</v>
      </c>
      <c r="AY610" s="1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H610" s="1">
        <v>0</v>
      </c>
      <c r="BI610" s="8"/>
      <c r="BJ610" s="35">
        <f t="shared" si="107"/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>
        <v>0</v>
      </c>
      <c r="BS610" s="1">
        <v>0</v>
      </c>
      <c r="BT610" s="1">
        <v>0</v>
      </c>
      <c r="BU610" s="1">
        <v>0</v>
      </c>
      <c r="BV610" s="8"/>
      <c r="BW610" s="39">
        <f t="shared" si="108"/>
        <v>0</v>
      </c>
      <c r="BX610" s="17">
        <f t="shared" si="109"/>
        <v>0</v>
      </c>
      <c r="BY610" s="11">
        <f t="shared" si="110"/>
        <v>4.0228511827385161</v>
      </c>
      <c r="BZ610" s="12">
        <f t="shared" si="103"/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I610" s="1">
        <v>0</v>
      </c>
      <c r="CJ610" s="1">
        <v>0</v>
      </c>
      <c r="CK610" s="1">
        <v>0</v>
      </c>
      <c r="CL610" s="8"/>
      <c r="CM610" s="8">
        <f t="shared" si="111"/>
        <v>0</v>
      </c>
      <c r="CN610" s="1">
        <v>0</v>
      </c>
      <c r="CO610" s="1">
        <v>0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1">
        <v>0</v>
      </c>
      <c r="CW610" s="1">
        <v>0</v>
      </c>
      <c r="CX610" s="1">
        <v>0</v>
      </c>
      <c r="CY610" s="8"/>
      <c r="CZ610" s="8">
        <f t="shared" si="112"/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H610" s="1">
        <v>0</v>
      </c>
      <c r="DI610" s="1">
        <v>0</v>
      </c>
      <c r="DJ610" s="1">
        <v>0</v>
      </c>
      <c r="DK610" s="1">
        <v>0</v>
      </c>
      <c r="DL610" s="8"/>
      <c r="DM610" s="8">
        <f t="shared" si="113"/>
        <v>0</v>
      </c>
    </row>
    <row r="611" spans="1:117" x14ac:dyDescent="0.2">
      <c r="A611" s="26" t="s">
        <v>4</v>
      </c>
      <c r="B611" s="27" t="s">
        <v>5</v>
      </c>
      <c r="C611" s="28"/>
      <c r="D611" s="27" t="s">
        <v>273</v>
      </c>
      <c r="E611" s="27" t="s">
        <v>261</v>
      </c>
      <c r="F611" s="27" t="s">
        <v>258</v>
      </c>
      <c r="G611" s="28" t="s">
        <v>302</v>
      </c>
      <c r="H611" s="28">
        <v>26390</v>
      </c>
      <c r="I611" s="29" t="s">
        <v>729</v>
      </c>
      <c r="J611" s="32">
        <v>0</v>
      </c>
      <c r="K611" s="6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8"/>
      <c r="W611" s="35">
        <f t="shared" si="104"/>
        <v>0</v>
      </c>
      <c r="X611" s="6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8"/>
      <c r="AJ611" s="35">
        <f t="shared" si="105"/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T611" s="1">
        <v>0</v>
      </c>
      <c r="AU611" s="1">
        <v>0</v>
      </c>
      <c r="AV611" s="8"/>
      <c r="AW611" s="35">
        <f t="shared" si="106"/>
        <v>0</v>
      </c>
      <c r="AX611" s="1">
        <v>0</v>
      </c>
      <c r="AY611" s="1">
        <v>0</v>
      </c>
      <c r="AZ611" s="1">
        <v>0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>
        <v>0</v>
      </c>
      <c r="BG611" s="1">
        <v>0</v>
      </c>
      <c r="BH611" s="1">
        <v>0</v>
      </c>
      <c r="BI611" s="8"/>
      <c r="BJ611" s="35">
        <f t="shared" si="107"/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0</v>
      </c>
      <c r="BP611" s="1">
        <v>0</v>
      </c>
      <c r="BQ611" s="1">
        <v>0</v>
      </c>
      <c r="BR611" s="1">
        <v>0</v>
      </c>
      <c r="BS611" s="1">
        <v>0</v>
      </c>
      <c r="BT611" s="1">
        <v>0</v>
      </c>
      <c r="BU611" s="1">
        <v>0</v>
      </c>
      <c r="BV611" s="8"/>
      <c r="BW611" s="39">
        <f t="shared" si="108"/>
        <v>0</v>
      </c>
      <c r="BX611" s="17">
        <f t="shared" si="109"/>
        <v>0</v>
      </c>
      <c r="BY611" s="11">
        <f t="shared" si="110"/>
        <v>0</v>
      </c>
      <c r="BZ611" s="12">
        <f t="shared" si="103"/>
        <v>0</v>
      </c>
      <c r="CA611" s="1">
        <v>0</v>
      </c>
      <c r="CB611" s="1">
        <v>0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I611" s="1">
        <v>0</v>
      </c>
      <c r="CJ611" s="1">
        <v>0</v>
      </c>
      <c r="CK611" s="1">
        <v>0</v>
      </c>
      <c r="CL611" s="8"/>
      <c r="CM611" s="8">
        <f t="shared" si="111"/>
        <v>0</v>
      </c>
      <c r="CN611" s="1">
        <v>0</v>
      </c>
      <c r="CO611" s="1">
        <v>0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  <c r="CW611" s="1">
        <v>0</v>
      </c>
      <c r="CX611" s="1">
        <v>0</v>
      </c>
      <c r="CY611" s="8"/>
      <c r="CZ611" s="8">
        <f t="shared" si="112"/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I611" s="1">
        <v>0</v>
      </c>
      <c r="DJ611" s="1">
        <v>0</v>
      </c>
      <c r="DK611" s="1">
        <v>0</v>
      </c>
      <c r="DL611" s="8"/>
      <c r="DM611" s="8">
        <f t="shared" si="113"/>
        <v>0</v>
      </c>
    </row>
    <row r="612" spans="1:117" x14ac:dyDescent="0.2">
      <c r="A612" s="26" t="s">
        <v>9</v>
      </c>
      <c r="B612" s="27" t="s">
        <v>10</v>
      </c>
      <c r="C612" s="28">
        <v>406</v>
      </c>
      <c r="D612" s="27" t="s">
        <v>366</v>
      </c>
      <c r="E612" s="27" t="s">
        <v>9</v>
      </c>
      <c r="F612" s="27" t="s">
        <v>10</v>
      </c>
      <c r="G612" s="28" t="s">
        <v>265</v>
      </c>
      <c r="H612" s="28">
        <v>26486</v>
      </c>
      <c r="I612" s="29" t="s">
        <v>730</v>
      </c>
      <c r="J612" s="32">
        <v>4.7380247263364739</v>
      </c>
      <c r="K612" s="6">
        <v>26</v>
      </c>
      <c r="L612" s="1">
        <v>15</v>
      </c>
      <c r="M612" s="1">
        <v>4</v>
      </c>
      <c r="N612" s="1">
        <v>1</v>
      </c>
      <c r="O612" s="1">
        <v>2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8"/>
      <c r="W612" s="35">
        <f t="shared" si="104"/>
        <v>48</v>
      </c>
      <c r="X612" s="6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8"/>
      <c r="AJ612" s="35">
        <f t="shared" si="105"/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8"/>
      <c r="AW612" s="35">
        <f t="shared" si="106"/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1">
        <v>0</v>
      </c>
      <c r="BI612" s="8"/>
      <c r="BJ612" s="35">
        <f t="shared" si="107"/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>
        <v>0</v>
      </c>
      <c r="BT612" s="1">
        <v>0</v>
      </c>
      <c r="BU612" s="1">
        <v>0</v>
      </c>
      <c r="BV612" s="8"/>
      <c r="BW612" s="39">
        <f t="shared" si="108"/>
        <v>0</v>
      </c>
      <c r="BX612" s="17">
        <f t="shared" si="109"/>
        <v>0</v>
      </c>
      <c r="BY612" s="11">
        <f t="shared" si="110"/>
        <v>4.7380247263364739</v>
      </c>
      <c r="BZ612" s="12">
        <f t="shared" si="103"/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>
        <v>0</v>
      </c>
      <c r="CJ612" s="1">
        <v>0</v>
      </c>
      <c r="CK612" s="1">
        <v>0</v>
      </c>
      <c r="CL612" s="8"/>
      <c r="CM612" s="8">
        <f t="shared" si="111"/>
        <v>0</v>
      </c>
      <c r="CN612" s="1">
        <v>0</v>
      </c>
      <c r="CO612" s="1">
        <v>0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W612" s="1">
        <v>0</v>
      </c>
      <c r="CX612" s="1">
        <v>0</v>
      </c>
      <c r="CY612" s="8"/>
      <c r="CZ612" s="8">
        <f t="shared" si="112"/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1">
        <v>0</v>
      </c>
      <c r="DJ612" s="1">
        <v>0</v>
      </c>
      <c r="DK612" s="1">
        <v>0</v>
      </c>
      <c r="DL612" s="8"/>
      <c r="DM612" s="8">
        <f t="shared" si="113"/>
        <v>0</v>
      </c>
    </row>
    <row r="613" spans="1:117" x14ac:dyDescent="0.2">
      <c r="A613" s="26" t="s">
        <v>9</v>
      </c>
      <c r="B613" s="27" t="s">
        <v>10</v>
      </c>
      <c r="C613" s="28">
        <v>406</v>
      </c>
      <c r="D613" s="27" t="s">
        <v>366</v>
      </c>
      <c r="E613" s="27" t="s">
        <v>9</v>
      </c>
      <c r="F613" s="27" t="s">
        <v>10</v>
      </c>
      <c r="G613" s="28" t="s">
        <v>265</v>
      </c>
      <c r="H613" s="28">
        <v>26487</v>
      </c>
      <c r="I613" s="29" t="s">
        <v>731</v>
      </c>
      <c r="J613" s="32">
        <v>4.6486280333867311</v>
      </c>
      <c r="K613" s="6">
        <v>11</v>
      </c>
      <c r="L613" s="1">
        <v>1</v>
      </c>
      <c r="M613" s="1">
        <v>2</v>
      </c>
      <c r="N613" s="1">
        <v>0</v>
      </c>
      <c r="O613" s="1">
        <v>0</v>
      </c>
      <c r="P613" s="1">
        <v>1</v>
      </c>
      <c r="Q613" s="1">
        <v>1</v>
      </c>
      <c r="R613" s="1">
        <v>0</v>
      </c>
      <c r="S613" s="1">
        <v>0</v>
      </c>
      <c r="T613" s="1">
        <v>0</v>
      </c>
      <c r="U613" s="1">
        <v>0</v>
      </c>
      <c r="V613" s="8"/>
      <c r="W613" s="35">
        <f t="shared" si="104"/>
        <v>16</v>
      </c>
      <c r="X613" s="6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8"/>
      <c r="AJ613" s="35">
        <f t="shared" si="105"/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T613" s="1">
        <v>0</v>
      </c>
      <c r="AU613" s="1">
        <v>0</v>
      </c>
      <c r="AV613" s="8"/>
      <c r="AW613" s="35">
        <f t="shared" si="106"/>
        <v>0</v>
      </c>
      <c r="AX613" s="1">
        <v>0</v>
      </c>
      <c r="AY613" s="1">
        <v>0</v>
      </c>
      <c r="AZ613" s="1">
        <v>0</v>
      </c>
      <c r="BA613" s="1">
        <v>0</v>
      </c>
      <c r="BB613" s="1">
        <v>0</v>
      </c>
      <c r="BC613" s="1">
        <v>0</v>
      </c>
      <c r="BD613" s="1">
        <v>0</v>
      </c>
      <c r="BE613" s="1">
        <v>0</v>
      </c>
      <c r="BF613" s="1">
        <v>0</v>
      </c>
      <c r="BG613" s="1">
        <v>0</v>
      </c>
      <c r="BH613" s="1">
        <v>0</v>
      </c>
      <c r="BI613" s="8"/>
      <c r="BJ613" s="35">
        <f t="shared" si="107"/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Q613" s="1">
        <v>0</v>
      </c>
      <c r="BR613" s="1">
        <v>0</v>
      </c>
      <c r="BS613" s="1">
        <v>0</v>
      </c>
      <c r="BT613" s="1">
        <v>0</v>
      </c>
      <c r="BU613" s="1">
        <v>0</v>
      </c>
      <c r="BV613" s="8"/>
      <c r="BW613" s="39">
        <f t="shared" si="108"/>
        <v>0</v>
      </c>
      <c r="BX613" s="17">
        <f t="shared" si="109"/>
        <v>0</v>
      </c>
      <c r="BY613" s="11">
        <f t="shared" si="110"/>
        <v>4.6486280333867311</v>
      </c>
      <c r="BZ613" s="12">
        <f t="shared" si="103"/>
        <v>0</v>
      </c>
      <c r="CA613" s="1">
        <v>3</v>
      </c>
      <c r="CB613" s="1">
        <v>1</v>
      </c>
      <c r="CC613" s="1">
        <v>1</v>
      </c>
      <c r="CD613" s="1">
        <v>0</v>
      </c>
      <c r="CE613" s="1">
        <v>1</v>
      </c>
      <c r="CF613" s="1">
        <v>1</v>
      </c>
      <c r="CG613" s="1">
        <v>0</v>
      </c>
      <c r="CH613" s="1">
        <v>0</v>
      </c>
      <c r="CI613" s="1">
        <v>0</v>
      </c>
      <c r="CJ613" s="1">
        <v>0</v>
      </c>
      <c r="CK613" s="1">
        <v>0</v>
      </c>
      <c r="CL613" s="8"/>
      <c r="CM613" s="8">
        <f t="shared" si="111"/>
        <v>7</v>
      </c>
      <c r="CN613" s="1">
        <v>0</v>
      </c>
      <c r="CO613" s="1">
        <v>0</v>
      </c>
      <c r="CP613" s="1">
        <v>0</v>
      </c>
      <c r="CQ613" s="1">
        <v>0</v>
      </c>
      <c r="CR613" s="1">
        <v>0</v>
      </c>
      <c r="CS613" s="1">
        <v>0</v>
      </c>
      <c r="CT613" s="1">
        <v>0</v>
      </c>
      <c r="CU613" s="1">
        <v>0</v>
      </c>
      <c r="CV613" s="1">
        <v>0</v>
      </c>
      <c r="CW613" s="1">
        <v>0</v>
      </c>
      <c r="CX613" s="1">
        <v>0</v>
      </c>
      <c r="CY613" s="8"/>
      <c r="CZ613" s="8">
        <f t="shared" si="112"/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1">
        <v>0</v>
      </c>
      <c r="DJ613" s="1">
        <v>0</v>
      </c>
      <c r="DK613" s="1">
        <v>0</v>
      </c>
      <c r="DL613" s="8"/>
      <c r="DM613" s="8">
        <f t="shared" si="113"/>
        <v>0</v>
      </c>
    </row>
    <row r="614" spans="1:117" x14ac:dyDescent="0.2">
      <c r="A614" s="26" t="s">
        <v>9</v>
      </c>
      <c r="B614" s="27" t="s">
        <v>139</v>
      </c>
      <c r="C614" s="28">
        <v>406</v>
      </c>
      <c r="D614" s="27" t="s">
        <v>366</v>
      </c>
      <c r="E614" s="27" t="s">
        <v>9</v>
      </c>
      <c r="F614" s="27" t="s">
        <v>139</v>
      </c>
      <c r="G614" s="28" t="s">
        <v>265</v>
      </c>
      <c r="H614" s="28">
        <v>26488</v>
      </c>
      <c r="I614" s="29" t="s">
        <v>732</v>
      </c>
      <c r="J614" s="32">
        <v>4.1122478756882632</v>
      </c>
      <c r="K614" s="6">
        <v>14</v>
      </c>
      <c r="L614" s="1">
        <v>4</v>
      </c>
      <c r="M614" s="1">
        <v>1</v>
      </c>
      <c r="N614" s="1">
        <v>3</v>
      </c>
      <c r="O614" s="1">
        <v>1</v>
      </c>
      <c r="P614" s="1">
        <v>0</v>
      </c>
      <c r="Q614" s="1">
        <v>3</v>
      </c>
      <c r="R614" s="1">
        <v>0</v>
      </c>
      <c r="S614" s="1">
        <v>1</v>
      </c>
      <c r="T614" s="1">
        <v>0</v>
      </c>
      <c r="U614" s="1">
        <v>0</v>
      </c>
      <c r="V614" s="8"/>
      <c r="W614" s="35">
        <f t="shared" si="104"/>
        <v>27</v>
      </c>
      <c r="X614" s="6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8"/>
      <c r="AJ614" s="35">
        <f t="shared" si="105"/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v>0</v>
      </c>
      <c r="AU614" s="1">
        <v>0</v>
      </c>
      <c r="AV614" s="8"/>
      <c r="AW614" s="35">
        <f t="shared" si="106"/>
        <v>0</v>
      </c>
      <c r="AX614" s="1">
        <v>0</v>
      </c>
      <c r="AY614" s="1">
        <v>0</v>
      </c>
      <c r="AZ614" s="1">
        <v>0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>
        <v>0</v>
      </c>
      <c r="BG614" s="1">
        <v>0</v>
      </c>
      <c r="BH614" s="1">
        <v>0</v>
      </c>
      <c r="BI614" s="8"/>
      <c r="BJ614" s="35">
        <f t="shared" si="107"/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>
        <v>0</v>
      </c>
      <c r="BR614" s="1">
        <v>0</v>
      </c>
      <c r="BS614" s="1">
        <v>0</v>
      </c>
      <c r="BT614" s="1">
        <v>0</v>
      </c>
      <c r="BU614" s="1">
        <v>0</v>
      </c>
      <c r="BV614" s="8"/>
      <c r="BW614" s="39">
        <f t="shared" si="108"/>
        <v>0</v>
      </c>
      <c r="BX614" s="17">
        <f t="shared" si="109"/>
        <v>0</v>
      </c>
      <c r="BY614" s="11">
        <f t="shared" si="110"/>
        <v>4.1122478756882632</v>
      </c>
      <c r="BZ614" s="12">
        <f t="shared" si="103"/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0</v>
      </c>
      <c r="CI614" s="1">
        <v>0</v>
      </c>
      <c r="CJ614" s="1">
        <v>0</v>
      </c>
      <c r="CK614" s="1">
        <v>0</v>
      </c>
      <c r="CL614" s="8"/>
      <c r="CM614" s="8">
        <f t="shared" si="111"/>
        <v>0</v>
      </c>
      <c r="CN614" s="1">
        <v>0</v>
      </c>
      <c r="CO614" s="1">
        <v>0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V614" s="1">
        <v>0</v>
      </c>
      <c r="CW614" s="1">
        <v>0</v>
      </c>
      <c r="CX614" s="1">
        <v>0</v>
      </c>
      <c r="CY614" s="8"/>
      <c r="CZ614" s="8">
        <f t="shared" si="112"/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1">
        <v>0</v>
      </c>
      <c r="DJ614" s="1">
        <v>0</v>
      </c>
      <c r="DK614" s="1">
        <v>0</v>
      </c>
      <c r="DL614" s="8"/>
      <c r="DM614" s="8">
        <f t="shared" si="113"/>
        <v>0</v>
      </c>
    </row>
    <row r="615" spans="1:117" x14ac:dyDescent="0.2">
      <c r="A615" s="26" t="s">
        <v>9</v>
      </c>
      <c r="B615" s="27" t="s">
        <v>10</v>
      </c>
      <c r="C615" s="28">
        <v>406</v>
      </c>
      <c r="D615" s="27" t="s">
        <v>366</v>
      </c>
      <c r="E615" s="27" t="s">
        <v>9</v>
      </c>
      <c r="F615" s="27" t="s">
        <v>10</v>
      </c>
      <c r="G615" s="28" t="s">
        <v>265</v>
      </c>
      <c r="H615" s="28">
        <v>26489</v>
      </c>
      <c r="I615" s="29" t="s">
        <v>733</v>
      </c>
      <c r="J615" s="32">
        <v>4.6486280333867311</v>
      </c>
      <c r="K615" s="6">
        <v>1</v>
      </c>
      <c r="L615" s="1">
        <v>0</v>
      </c>
      <c r="M615" s="1">
        <v>5</v>
      </c>
      <c r="N615" s="1">
        <v>0</v>
      </c>
      <c r="O615" s="1">
        <v>0</v>
      </c>
      <c r="P615" s="1">
        <v>2</v>
      </c>
      <c r="Q615" s="1">
        <v>0</v>
      </c>
      <c r="R615" s="1">
        <v>0</v>
      </c>
      <c r="S615" s="1">
        <v>0</v>
      </c>
      <c r="T615" s="1">
        <v>1</v>
      </c>
      <c r="U615" s="1">
        <v>0</v>
      </c>
      <c r="V615" s="8"/>
      <c r="W615" s="35">
        <f t="shared" si="104"/>
        <v>9</v>
      </c>
      <c r="X615" s="6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0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I615" s="8"/>
      <c r="AJ615" s="35">
        <f t="shared" si="105"/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v>0</v>
      </c>
      <c r="AU615" s="1">
        <v>0</v>
      </c>
      <c r="AV615" s="8"/>
      <c r="AW615" s="35">
        <f t="shared" si="106"/>
        <v>0</v>
      </c>
      <c r="AX615" s="1">
        <v>0</v>
      </c>
      <c r="AY615" s="1">
        <v>0</v>
      </c>
      <c r="AZ615" s="1">
        <v>0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0</v>
      </c>
      <c r="BG615" s="1">
        <v>0</v>
      </c>
      <c r="BH615" s="1">
        <v>0</v>
      </c>
      <c r="BI615" s="8"/>
      <c r="BJ615" s="35">
        <f t="shared" si="107"/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0</v>
      </c>
      <c r="BP615" s="1">
        <v>0</v>
      </c>
      <c r="BQ615" s="1">
        <v>0</v>
      </c>
      <c r="BR615" s="1">
        <v>0</v>
      </c>
      <c r="BS615" s="1">
        <v>0</v>
      </c>
      <c r="BT615" s="1">
        <v>0</v>
      </c>
      <c r="BU615" s="1">
        <v>0</v>
      </c>
      <c r="BV615" s="8"/>
      <c r="BW615" s="39">
        <f t="shared" si="108"/>
        <v>0</v>
      </c>
      <c r="BX615" s="17">
        <f t="shared" si="109"/>
        <v>0</v>
      </c>
      <c r="BY615" s="11">
        <f t="shared" si="110"/>
        <v>4.6486280333867311</v>
      </c>
      <c r="BZ615" s="12">
        <f t="shared" si="103"/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F615" s="1">
        <v>0</v>
      </c>
      <c r="CG615" s="1">
        <v>0</v>
      </c>
      <c r="CH615" s="1">
        <v>0</v>
      </c>
      <c r="CI615" s="1">
        <v>0</v>
      </c>
      <c r="CJ615" s="1">
        <v>0</v>
      </c>
      <c r="CK615" s="1">
        <v>0</v>
      </c>
      <c r="CL615" s="8"/>
      <c r="CM615" s="8">
        <f t="shared" si="111"/>
        <v>0</v>
      </c>
      <c r="CN615" s="1">
        <v>0</v>
      </c>
      <c r="CO615" s="1">
        <v>0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V615" s="1">
        <v>0</v>
      </c>
      <c r="CW615" s="1">
        <v>0</v>
      </c>
      <c r="CX615" s="1">
        <v>0</v>
      </c>
      <c r="CY615" s="8"/>
      <c r="CZ615" s="8">
        <f t="shared" si="112"/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0</v>
      </c>
      <c r="DG615" s="1">
        <v>0</v>
      </c>
      <c r="DH615" s="1">
        <v>0</v>
      </c>
      <c r="DI615" s="1">
        <v>0</v>
      </c>
      <c r="DJ615" s="1">
        <v>0</v>
      </c>
      <c r="DK615" s="1">
        <v>0</v>
      </c>
      <c r="DL615" s="8"/>
      <c r="DM615" s="8">
        <f t="shared" si="113"/>
        <v>0</v>
      </c>
    </row>
    <row r="616" spans="1:117" x14ac:dyDescent="0.2">
      <c r="A616" s="26" t="s">
        <v>9</v>
      </c>
      <c r="B616" s="27" t="s">
        <v>20</v>
      </c>
      <c r="C616" s="28">
        <v>406</v>
      </c>
      <c r="D616" s="27" t="s">
        <v>366</v>
      </c>
      <c r="E616" s="27" t="s">
        <v>9</v>
      </c>
      <c r="F616" s="27" t="s">
        <v>10</v>
      </c>
      <c r="G616" s="28" t="s">
        <v>265</v>
      </c>
      <c r="H616" s="28">
        <v>26490</v>
      </c>
      <c r="I616" s="29" t="s">
        <v>734</v>
      </c>
      <c r="J616" s="32">
        <v>4.0228511827385161</v>
      </c>
      <c r="K616" s="6">
        <v>12</v>
      </c>
      <c r="L616" s="1">
        <v>1</v>
      </c>
      <c r="M616" s="1">
        <v>0</v>
      </c>
      <c r="N616" s="1">
        <v>2</v>
      </c>
      <c r="O616" s="1">
        <v>0</v>
      </c>
      <c r="P616" s="1">
        <v>0</v>
      </c>
      <c r="Q616" s="1">
        <v>1</v>
      </c>
      <c r="R616" s="1">
        <v>1</v>
      </c>
      <c r="S616" s="1">
        <v>0</v>
      </c>
      <c r="T616" s="1">
        <v>2</v>
      </c>
      <c r="U616" s="1">
        <v>0</v>
      </c>
      <c r="V616" s="8"/>
      <c r="W616" s="35">
        <f t="shared" si="104"/>
        <v>19</v>
      </c>
      <c r="X616" s="6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8"/>
      <c r="AJ616" s="35">
        <f t="shared" si="105"/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>
        <v>0</v>
      </c>
      <c r="AU616" s="1">
        <v>0</v>
      </c>
      <c r="AV616" s="8"/>
      <c r="AW616" s="35">
        <f t="shared" si="106"/>
        <v>0</v>
      </c>
      <c r="AX616" s="1">
        <v>0</v>
      </c>
      <c r="AY616" s="1">
        <v>0</v>
      </c>
      <c r="AZ616" s="1">
        <v>0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H616" s="1">
        <v>0</v>
      </c>
      <c r="BI616" s="8"/>
      <c r="BJ616" s="35">
        <f t="shared" si="107"/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T616" s="1">
        <v>0</v>
      </c>
      <c r="BU616" s="1">
        <v>0</v>
      </c>
      <c r="BV616" s="8"/>
      <c r="BW616" s="39">
        <f t="shared" si="108"/>
        <v>0</v>
      </c>
      <c r="BX616" s="17">
        <f t="shared" si="109"/>
        <v>0</v>
      </c>
      <c r="BY616" s="11">
        <f t="shared" si="110"/>
        <v>4.0228511827385161</v>
      </c>
      <c r="BZ616" s="12">
        <f t="shared" si="103"/>
        <v>0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I616" s="1">
        <v>0</v>
      </c>
      <c r="CJ616" s="1">
        <v>0</v>
      </c>
      <c r="CK616" s="1">
        <v>0</v>
      </c>
      <c r="CL616" s="8"/>
      <c r="CM616" s="8">
        <f t="shared" si="111"/>
        <v>0</v>
      </c>
      <c r="CN616" s="1">
        <v>0</v>
      </c>
      <c r="CO616" s="1">
        <v>0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1">
        <v>0</v>
      </c>
      <c r="CW616" s="1">
        <v>0</v>
      </c>
      <c r="CX616" s="1">
        <v>0</v>
      </c>
      <c r="CY616" s="8"/>
      <c r="CZ616" s="8">
        <f t="shared" si="112"/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1">
        <v>0</v>
      </c>
      <c r="DJ616" s="1">
        <v>0</v>
      </c>
      <c r="DK616" s="1">
        <v>0</v>
      </c>
      <c r="DL616" s="8"/>
      <c r="DM616" s="8">
        <f t="shared" si="113"/>
        <v>0</v>
      </c>
    </row>
    <row r="617" spans="1:117" x14ac:dyDescent="0.2">
      <c r="A617" s="26" t="s">
        <v>9</v>
      </c>
      <c r="B617" s="27" t="s">
        <v>10</v>
      </c>
      <c r="C617" s="28">
        <v>406</v>
      </c>
      <c r="D617" s="27" t="s">
        <v>366</v>
      </c>
      <c r="E617" s="27" t="s">
        <v>9</v>
      </c>
      <c r="F617" s="27" t="s">
        <v>10</v>
      </c>
      <c r="G617" s="28" t="s">
        <v>265</v>
      </c>
      <c r="H617" s="28">
        <v>26496</v>
      </c>
      <c r="I617" s="29" t="s">
        <v>735</v>
      </c>
      <c r="J617" s="32">
        <v>4.5592313404369831</v>
      </c>
      <c r="K617" s="6">
        <v>7</v>
      </c>
      <c r="L617" s="1">
        <v>4</v>
      </c>
      <c r="M617" s="1">
        <v>0</v>
      </c>
      <c r="N617" s="1">
        <v>0</v>
      </c>
      <c r="O617" s="1">
        <v>0</v>
      </c>
      <c r="P617" s="1">
        <v>1</v>
      </c>
      <c r="Q617" s="1">
        <v>0</v>
      </c>
      <c r="R617" s="1">
        <v>1</v>
      </c>
      <c r="S617" s="1">
        <v>0</v>
      </c>
      <c r="T617" s="1">
        <v>0</v>
      </c>
      <c r="U617" s="1">
        <v>0</v>
      </c>
      <c r="V617" s="8"/>
      <c r="W617" s="35">
        <f t="shared" si="104"/>
        <v>13</v>
      </c>
      <c r="X617" s="6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8"/>
      <c r="AJ617" s="35">
        <f t="shared" si="105"/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v>0</v>
      </c>
      <c r="AU617" s="1">
        <v>0</v>
      </c>
      <c r="AV617" s="8"/>
      <c r="AW617" s="35">
        <f t="shared" si="106"/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G617" s="1">
        <v>0</v>
      </c>
      <c r="BH617" s="1">
        <v>0</v>
      </c>
      <c r="BI617" s="8"/>
      <c r="BJ617" s="35">
        <f t="shared" si="107"/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>
        <v>0</v>
      </c>
      <c r="BT617" s="1">
        <v>0</v>
      </c>
      <c r="BU617" s="1">
        <v>0</v>
      </c>
      <c r="BV617" s="8"/>
      <c r="BW617" s="39">
        <f t="shared" si="108"/>
        <v>0</v>
      </c>
      <c r="BX617" s="17">
        <f t="shared" si="109"/>
        <v>0</v>
      </c>
      <c r="BY617" s="11">
        <f t="shared" si="110"/>
        <v>4.5592313404369831</v>
      </c>
      <c r="BZ617" s="12">
        <f t="shared" si="103"/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>
        <v>0</v>
      </c>
      <c r="CJ617" s="1">
        <v>0</v>
      </c>
      <c r="CK617" s="1">
        <v>0</v>
      </c>
      <c r="CL617" s="8"/>
      <c r="CM617" s="8">
        <f t="shared" si="111"/>
        <v>0</v>
      </c>
      <c r="CN617" s="1">
        <v>0</v>
      </c>
      <c r="CO617" s="1">
        <v>0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W617" s="1">
        <v>0</v>
      </c>
      <c r="CX617" s="1">
        <v>0</v>
      </c>
      <c r="CY617" s="8"/>
      <c r="CZ617" s="8">
        <f t="shared" si="112"/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1">
        <v>0</v>
      </c>
      <c r="DJ617" s="1">
        <v>0</v>
      </c>
      <c r="DK617" s="1">
        <v>0</v>
      </c>
      <c r="DL617" s="8"/>
      <c r="DM617" s="8">
        <f t="shared" si="113"/>
        <v>0</v>
      </c>
    </row>
    <row r="618" spans="1:117" x14ac:dyDescent="0.2">
      <c r="A618" s="26" t="s">
        <v>13</v>
      </c>
      <c r="B618" s="27" t="s">
        <v>14</v>
      </c>
      <c r="C618" s="28"/>
      <c r="D618" s="27" t="s">
        <v>273</v>
      </c>
      <c r="E618" s="27" t="s">
        <v>261</v>
      </c>
      <c r="F618" s="27" t="s">
        <v>258</v>
      </c>
      <c r="G618" s="28" t="s">
        <v>287</v>
      </c>
      <c r="H618" s="28">
        <v>26505</v>
      </c>
      <c r="I618" s="29" t="s">
        <v>736</v>
      </c>
      <c r="J618" s="32">
        <v>0</v>
      </c>
      <c r="K618" s="6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U618" s="1">
        <v>0</v>
      </c>
      <c r="V618" s="8"/>
      <c r="W618" s="35">
        <f t="shared" si="104"/>
        <v>0</v>
      </c>
      <c r="X618" s="6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8"/>
      <c r="AJ618" s="35">
        <f t="shared" si="105"/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T618" s="1">
        <v>0</v>
      </c>
      <c r="AU618" s="1">
        <v>0</v>
      </c>
      <c r="AV618" s="8"/>
      <c r="AW618" s="35">
        <f t="shared" si="106"/>
        <v>0</v>
      </c>
      <c r="AX618" s="1">
        <v>0</v>
      </c>
      <c r="AY618" s="1">
        <v>0</v>
      </c>
      <c r="AZ618" s="1">
        <v>0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F618" s="1">
        <v>0</v>
      </c>
      <c r="BG618" s="1">
        <v>0</v>
      </c>
      <c r="BH618" s="1">
        <v>0</v>
      </c>
      <c r="BI618" s="8"/>
      <c r="BJ618" s="35">
        <f t="shared" si="107"/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0</v>
      </c>
      <c r="BQ618" s="1">
        <v>0</v>
      </c>
      <c r="BR618" s="1">
        <v>0</v>
      </c>
      <c r="BS618" s="1">
        <v>0</v>
      </c>
      <c r="BT618" s="1">
        <v>0</v>
      </c>
      <c r="BU618" s="1">
        <v>0</v>
      </c>
      <c r="BV618" s="8"/>
      <c r="BW618" s="39">
        <f t="shared" si="108"/>
        <v>0</v>
      </c>
      <c r="BX618" s="17">
        <f t="shared" si="109"/>
        <v>0</v>
      </c>
      <c r="BY618" s="11">
        <f t="shared" si="110"/>
        <v>0</v>
      </c>
      <c r="BZ618" s="12">
        <f t="shared" si="103"/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0</v>
      </c>
      <c r="CF618" s="1">
        <v>0</v>
      </c>
      <c r="CG618" s="1">
        <v>0</v>
      </c>
      <c r="CH618" s="1">
        <v>0</v>
      </c>
      <c r="CI618" s="1">
        <v>0</v>
      </c>
      <c r="CJ618" s="1">
        <v>0</v>
      </c>
      <c r="CK618" s="1">
        <v>0</v>
      </c>
      <c r="CL618" s="8"/>
      <c r="CM618" s="8">
        <f t="shared" si="111"/>
        <v>0</v>
      </c>
      <c r="CN618" s="1">
        <v>0</v>
      </c>
      <c r="CO618" s="1">
        <v>0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V618" s="1">
        <v>0</v>
      </c>
      <c r="CW618" s="1">
        <v>0</v>
      </c>
      <c r="CX618" s="1">
        <v>0</v>
      </c>
      <c r="CY618" s="8"/>
      <c r="CZ618" s="8">
        <f t="shared" si="112"/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H618" s="1">
        <v>0</v>
      </c>
      <c r="DI618" s="1">
        <v>0</v>
      </c>
      <c r="DJ618" s="1">
        <v>0</v>
      </c>
      <c r="DK618" s="1">
        <v>0</v>
      </c>
      <c r="DL618" s="8"/>
      <c r="DM618" s="8">
        <f t="shared" si="113"/>
        <v>0</v>
      </c>
    </row>
    <row r="619" spans="1:117" x14ac:dyDescent="0.2">
      <c r="A619" s="26" t="s">
        <v>4</v>
      </c>
      <c r="B619" s="27" t="s">
        <v>28</v>
      </c>
      <c r="C619" s="28"/>
      <c r="D619" s="27" t="s">
        <v>273</v>
      </c>
      <c r="E619" s="27" t="s">
        <v>261</v>
      </c>
      <c r="F619" s="27" t="s">
        <v>258</v>
      </c>
      <c r="G619" s="28" t="s">
        <v>287</v>
      </c>
      <c r="H619" s="28">
        <v>26602</v>
      </c>
      <c r="I619" s="29" t="s">
        <v>737</v>
      </c>
      <c r="J619" s="32">
        <v>0</v>
      </c>
      <c r="K619" s="6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8"/>
      <c r="W619" s="35">
        <f t="shared" si="104"/>
        <v>0</v>
      </c>
      <c r="X619" s="6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8"/>
      <c r="AJ619" s="35">
        <f t="shared" si="105"/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1">
        <v>0</v>
      </c>
      <c r="AV619" s="8"/>
      <c r="AW619" s="35">
        <f t="shared" si="106"/>
        <v>0</v>
      </c>
      <c r="AX619" s="1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1">
        <v>0</v>
      </c>
      <c r="BI619" s="8"/>
      <c r="BJ619" s="35">
        <f t="shared" si="107"/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>
        <v>0</v>
      </c>
      <c r="BS619" s="1">
        <v>0</v>
      </c>
      <c r="BT619" s="1">
        <v>0</v>
      </c>
      <c r="BU619" s="1">
        <v>0</v>
      </c>
      <c r="BV619" s="8"/>
      <c r="BW619" s="39">
        <f t="shared" si="108"/>
        <v>0</v>
      </c>
      <c r="BX619" s="17">
        <f t="shared" si="109"/>
        <v>0</v>
      </c>
      <c r="BY619" s="11">
        <f t="shared" si="110"/>
        <v>0</v>
      </c>
      <c r="BZ619" s="12">
        <f t="shared" si="103"/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I619" s="1">
        <v>0</v>
      </c>
      <c r="CJ619" s="1">
        <v>0</v>
      </c>
      <c r="CK619" s="1">
        <v>0</v>
      </c>
      <c r="CL619" s="8"/>
      <c r="CM619" s="8">
        <f t="shared" si="111"/>
        <v>0</v>
      </c>
      <c r="CN619" s="1">
        <v>0</v>
      </c>
      <c r="CO619" s="1">
        <v>0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1">
        <v>0</v>
      </c>
      <c r="CW619" s="1">
        <v>0</v>
      </c>
      <c r="CX619" s="1">
        <v>0</v>
      </c>
      <c r="CY619" s="8"/>
      <c r="CZ619" s="8">
        <f t="shared" si="112"/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I619" s="1">
        <v>0</v>
      </c>
      <c r="DJ619" s="1">
        <v>0</v>
      </c>
      <c r="DK619" s="1">
        <v>0</v>
      </c>
      <c r="DL619" s="8"/>
      <c r="DM619" s="8">
        <f t="shared" si="113"/>
        <v>0</v>
      </c>
    </row>
    <row r="620" spans="1:117" x14ac:dyDescent="0.2">
      <c r="A620" s="26" t="s">
        <v>3</v>
      </c>
      <c r="B620" s="27" t="s">
        <v>84</v>
      </c>
      <c r="C620" s="28">
        <v>407</v>
      </c>
      <c r="D620" s="27" t="s">
        <v>334</v>
      </c>
      <c r="E620" s="27" t="s">
        <v>3</v>
      </c>
      <c r="F620" s="27" t="s">
        <v>84</v>
      </c>
      <c r="G620" s="28" t="s">
        <v>265</v>
      </c>
      <c r="H620" s="28">
        <v>26611</v>
      </c>
      <c r="I620" s="29" t="s">
        <v>738</v>
      </c>
      <c r="J620" s="32">
        <v>4.0228511827385161</v>
      </c>
      <c r="K620" s="6">
        <v>5</v>
      </c>
      <c r="L620" s="1">
        <v>7</v>
      </c>
      <c r="M620" s="1">
        <v>0</v>
      </c>
      <c r="N620" s="1">
        <v>5</v>
      </c>
      <c r="O620" s="1">
        <v>1</v>
      </c>
      <c r="P620" s="1">
        <v>3</v>
      </c>
      <c r="Q620" s="1">
        <v>1</v>
      </c>
      <c r="R620" s="1">
        <v>1</v>
      </c>
      <c r="S620" s="1">
        <v>0</v>
      </c>
      <c r="T620" s="1">
        <v>1</v>
      </c>
      <c r="U620" s="1">
        <v>0</v>
      </c>
      <c r="V620" s="8"/>
      <c r="W620" s="35">
        <f t="shared" si="104"/>
        <v>24</v>
      </c>
      <c r="X620" s="6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8"/>
      <c r="AJ620" s="35">
        <f t="shared" si="105"/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v>0</v>
      </c>
      <c r="AU620" s="1">
        <v>0</v>
      </c>
      <c r="AV620" s="8"/>
      <c r="AW620" s="35">
        <f t="shared" si="106"/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1">
        <v>0</v>
      </c>
      <c r="BI620" s="8"/>
      <c r="BJ620" s="35">
        <f t="shared" si="107"/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>
        <v>0</v>
      </c>
      <c r="BU620" s="1">
        <v>0</v>
      </c>
      <c r="BV620" s="8"/>
      <c r="BW620" s="39">
        <f t="shared" si="108"/>
        <v>0</v>
      </c>
      <c r="BX620" s="17">
        <f t="shared" si="109"/>
        <v>0</v>
      </c>
      <c r="BY620" s="11">
        <f t="shared" si="110"/>
        <v>4.0228511827385161</v>
      </c>
      <c r="BZ620" s="12">
        <f t="shared" si="103"/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I620" s="1">
        <v>0</v>
      </c>
      <c r="CJ620" s="1">
        <v>0</v>
      </c>
      <c r="CK620" s="1">
        <v>0</v>
      </c>
      <c r="CL620" s="8"/>
      <c r="CM620" s="8">
        <f t="shared" si="111"/>
        <v>0</v>
      </c>
      <c r="CN620" s="1">
        <v>0</v>
      </c>
      <c r="CO620" s="1">
        <v>0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  <c r="CW620" s="1">
        <v>0</v>
      </c>
      <c r="CX620" s="1">
        <v>0</v>
      </c>
      <c r="CY620" s="8"/>
      <c r="CZ620" s="8">
        <f t="shared" si="112"/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>
        <v>0</v>
      </c>
      <c r="DJ620" s="1">
        <v>0</v>
      </c>
      <c r="DK620" s="1">
        <v>0</v>
      </c>
      <c r="DL620" s="8"/>
      <c r="DM620" s="8">
        <f t="shared" si="113"/>
        <v>0</v>
      </c>
    </row>
    <row r="621" spans="1:117" x14ac:dyDescent="0.2">
      <c r="A621" s="26" t="s">
        <v>4</v>
      </c>
      <c r="B621" s="27" t="s">
        <v>5</v>
      </c>
      <c r="C621" s="28"/>
      <c r="D621" s="27" t="s">
        <v>273</v>
      </c>
      <c r="E621" s="27" t="s">
        <v>261</v>
      </c>
      <c r="F621" s="27" t="s">
        <v>258</v>
      </c>
      <c r="G621" s="28" t="s">
        <v>302</v>
      </c>
      <c r="H621" s="28">
        <v>26626</v>
      </c>
      <c r="I621" s="29" t="s">
        <v>739</v>
      </c>
      <c r="J621" s="32">
        <v>0</v>
      </c>
      <c r="K621" s="6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  <c r="V621" s="8"/>
      <c r="W621" s="35">
        <f t="shared" si="104"/>
        <v>0</v>
      </c>
      <c r="X621" s="6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8"/>
      <c r="AJ621" s="35">
        <f t="shared" si="105"/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T621" s="1">
        <v>0</v>
      </c>
      <c r="AU621" s="1">
        <v>0</v>
      </c>
      <c r="AV621" s="8"/>
      <c r="AW621" s="35">
        <f t="shared" si="106"/>
        <v>0</v>
      </c>
      <c r="AX621" s="1">
        <v>0</v>
      </c>
      <c r="AY621" s="1">
        <v>0</v>
      </c>
      <c r="AZ621" s="1">
        <v>0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1">
        <v>0</v>
      </c>
      <c r="BI621" s="8"/>
      <c r="BJ621" s="35">
        <f t="shared" si="107"/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>
        <v>0</v>
      </c>
      <c r="BU621" s="1">
        <v>0</v>
      </c>
      <c r="BV621" s="8"/>
      <c r="BW621" s="39">
        <f t="shared" si="108"/>
        <v>0</v>
      </c>
      <c r="BX621" s="17">
        <f t="shared" si="109"/>
        <v>0</v>
      </c>
      <c r="BY621" s="11">
        <f t="shared" si="110"/>
        <v>0</v>
      </c>
      <c r="BZ621" s="12">
        <f t="shared" si="103"/>
        <v>0</v>
      </c>
      <c r="CA621" s="1">
        <v>0</v>
      </c>
      <c r="CB621" s="1">
        <v>0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I621" s="1">
        <v>0</v>
      </c>
      <c r="CJ621" s="1">
        <v>0</v>
      </c>
      <c r="CK621" s="1">
        <v>0</v>
      </c>
      <c r="CL621" s="8"/>
      <c r="CM621" s="8">
        <f t="shared" si="111"/>
        <v>0</v>
      </c>
      <c r="CN621" s="1">
        <v>0</v>
      </c>
      <c r="CO621" s="1">
        <v>0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1">
        <v>0</v>
      </c>
      <c r="CW621" s="1">
        <v>0</v>
      </c>
      <c r="CX621" s="1">
        <v>0</v>
      </c>
      <c r="CY621" s="8"/>
      <c r="CZ621" s="8">
        <f t="shared" si="112"/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1">
        <v>0</v>
      </c>
      <c r="DJ621" s="1">
        <v>0</v>
      </c>
      <c r="DK621" s="1">
        <v>0</v>
      </c>
      <c r="DL621" s="8"/>
      <c r="DM621" s="8">
        <f t="shared" si="113"/>
        <v>0</v>
      </c>
    </row>
    <row r="622" spans="1:117" x14ac:dyDescent="0.2">
      <c r="A622" s="26" t="s">
        <v>3</v>
      </c>
      <c r="B622" s="27" t="s">
        <v>12</v>
      </c>
      <c r="C622" s="28">
        <v>407</v>
      </c>
      <c r="D622" s="27" t="s">
        <v>334</v>
      </c>
      <c r="E622" s="27" t="s">
        <v>3</v>
      </c>
      <c r="F622" s="27" t="s">
        <v>11</v>
      </c>
      <c r="G622" s="28" t="s">
        <v>265</v>
      </c>
      <c r="H622" s="28">
        <v>26631</v>
      </c>
      <c r="I622" s="29" t="s">
        <v>740</v>
      </c>
      <c r="J622" s="32">
        <v>0.89396692949744816</v>
      </c>
      <c r="K622" s="6">
        <v>4</v>
      </c>
      <c r="L622" s="1">
        <v>4</v>
      </c>
      <c r="M622" s="1">
        <v>23</v>
      </c>
      <c r="N622" s="1">
        <v>1</v>
      </c>
      <c r="O622" s="1">
        <v>0</v>
      </c>
      <c r="P622" s="1">
        <v>2</v>
      </c>
      <c r="Q622" s="1">
        <v>1</v>
      </c>
      <c r="R622" s="1">
        <v>1</v>
      </c>
      <c r="S622" s="1">
        <v>0</v>
      </c>
      <c r="T622" s="1">
        <v>0</v>
      </c>
      <c r="U622" s="1">
        <v>0</v>
      </c>
      <c r="V622" s="8"/>
      <c r="W622" s="35">
        <f t="shared" si="104"/>
        <v>36</v>
      </c>
      <c r="X622" s="6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8"/>
      <c r="AJ622" s="35">
        <f t="shared" si="105"/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1">
        <v>0</v>
      </c>
      <c r="AV622" s="8"/>
      <c r="AW622" s="35">
        <f t="shared" si="106"/>
        <v>0</v>
      </c>
      <c r="AX622" s="1">
        <v>0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H622" s="1">
        <v>0</v>
      </c>
      <c r="BI622" s="8"/>
      <c r="BJ622" s="35">
        <f t="shared" si="107"/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S622" s="1">
        <v>0</v>
      </c>
      <c r="BT622" s="1">
        <v>0</v>
      </c>
      <c r="BU622" s="1">
        <v>0</v>
      </c>
      <c r="BV622" s="8"/>
      <c r="BW622" s="39">
        <f t="shared" si="108"/>
        <v>0</v>
      </c>
      <c r="BX622" s="17">
        <f t="shared" si="109"/>
        <v>0</v>
      </c>
      <c r="BY622" s="11">
        <f t="shared" si="110"/>
        <v>0.89396692949744816</v>
      </c>
      <c r="BZ622" s="12">
        <f t="shared" si="103"/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I622" s="1">
        <v>3</v>
      </c>
      <c r="CJ622" s="1">
        <v>0</v>
      </c>
      <c r="CK622" s="1">
        <v>0</v>
      </c>
      <c r="CL622" s="8"/>
      <c r="CM622" s="8">
        <f t="shared" si="111"/>
        <v>3</v>
      </c>
      <c r="CN622" s="1">
        <v>0</v>
      </c>
      <c r="CO622" s="1">
        <v>0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1">
        <v>0</v>
      </c>
      <c r="CW622" s="1">
        <v>0</v>
      </c>
      <c r="CX622" s="1">
        <v>0</v>
      </c>
      <c r="CY622" s="8"/>
      <c r="CZ622" s="8">
        <f t="shared" si="112"/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1">
        <v>0</v>
      </c>
      <c r="DJ622" s="1">
        <v>0</v>
      </c>
      <c r="DK622" s="1">
        <v>0</v>
      </c>
      <c r="DL622" s="8"/>
      <c r="DM622" s="8">
        <f t="shared" si="113"/>
        <v>0</v>
      </c>
    </row>
    <row r="623" spans="1:117" x14ac:dyDescent="0.2">
      <c r="A623" s="26" t="s">
        <v>13</v>
      </c>
      <c r="B623" s="27" t="s">
        <v>14</v>
      </c>
      <c r="C623" s="28">
        <v>401</v>
      </c>
      <c r="D623" s="27" t="s">
        <v>388</v>
      </c>
      <c r="E623" s="27" t="s">
        <v>13</v>
      </c>
      <c r="F623" s="27" t="s">
        <v>14</v>
      </c>
      <c r="G623" s="28" t="s">
        <v>265</v>
      </c>
      <c r="H623" s="28">
        <v>26697</v>
      </c>
      <c r="I623" s="29" t="s">
        <v>741</v>
      </c>
      <c r="J623" s="32">
        <v>1.340950394246172</v>
      </c>
      <c r="K623" s="6">
        <v>2</v>
      </c>
      <c r="L623" s="1">
        <v>1</v>
      </c>
      <c r="M623" s="1">
        <v>0</v>
      </c>
      <c r="N623" s="1">
        <v>0</v>
      </c>
      <c r="O623" s="1">
        <v>3</v>
      </c>
      <c r="P623" s="1">
        <v>0</v>
      </c>
      <c r="Q623" s="1">
        <v>0</v>
      </c>
      <c r="R623" s="1">
        <v>0</v>
      </c>
      <c r="S623" s="1">
        <v>2</v>
      </c>
      <c r="T623" s="1">
        <v>0</v>
      </c>
      <c r="U623" s="1">
        <v>0</v>
      </c>
      <c r="V623" s="8"/>
      <c r="W623" s="35">
        <f t="shared" si="104"/>
        <v>8</v>
      </c>
      <c r="X623" s="6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8"/>
      <c r="AJ623" s="35">
        <f t="shared" si="105"/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v>0</v>
      </c>
      <c r="AU623" s="1">
        <v>0</v>
      </c>
      <c r="AV623" s="8"/>
      <c r="AW623" s="35">
        <f t="shared" si="106"/>
        <v>0</v>
      </c>
      <c r="AX623" s="1">
        <v>0</v>
      </c>
      <c r="AY623" s="1">
        <v>0</v>
      </c>
      <c r="AZ623" s="1">
        <v>0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>
        <v>0</v>
      </c>
      <c r="BG623" s="1">
        <v>0</v>
      </c>
      <c r="BH623" s="1">
        <v>0</v>
      </c>
      <c r="BI623" s="8"/>
      <c r="BJ623" s="35">
        <f t="shared" si="107"/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>
        <v>0</v>
      </c>
      <c r="BR623" s="1">
        <v>0</v>
      </c>
      <c r="BS623" s="1">
        <v>0</v>
      </c>
      <c r="BT623" s="1">
        <v>0</v>
      </c>
      <c r="BU623" s="1">
        <v>0</v>
      </c>
      <c r="BV623" s="8"/>
      <c r="BW623" s="39">
        <f t="shared" si="108"/>
        <v>0</v>
      </c>
      <c r="BX623" s="17">
        <f t="shared" si="109"/>
        <v>0</v>
      </c>
      <c r="BY623" s="11">
        <f t="shared" si="110"/>
        <v>1.340950394246172</v>
      </c>
      <c r="BZ623" s="12">
        <f t="shared" si="103"/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I623" s="1">
        <v>0</v>
      </c>
      <c r="CJ623" s="1">
        <v>0</v>
      </c>
      <c r="CK623" s="1">
        <v>0</v>
      </c>
      <c r="CL623" s="8"/>
      <c r="CM623" s="8">
        <f t="shared" si="111"/>
        <v>0</v>
      </c>
      <c r="CN623" s="1">
        <v>0</v>
      </c>
      <c r="CO623" s="1">
        <v>0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>
        <v>0</v>
      </c>
      <c r="CW623" s="1">
        <v>0</v>
      </c>
      <c r="CX623" s="1">
        <v>0</v>
      </c>
      <c r="CY623" s="8"/>
      <c r="CZ623" s="8">
        <f t="shared" si="112"/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1">
        <v>0</v>
      </c>
      <c r="DJ623" s="1">
        <v>0</v>
      </c>
      <c r="DK623" s="1">
        <v>0</v>
      </c>
      <c r="DL623" s="8"/>
      <c r="DM623" s="8">
        <f t="shared" si="113"/>
        <v>0</v>
      </c>
    </row>
    <row r="624" spans="1:117" x14ac:dyDescent="0.2">
      <c r="A624" s="26" t="s">
        <v>225</v>
      </c>
      <c r="B624" s="27" t="s">
        <v>159</v>
      </c>
      <c r="C624" s="28">
        <v>404</v>
      </c>
      <c r="D624" s="27" t="s">
        <v>401</v>
      </c>
      <c r="E624" s="27" t="s">
        <v>225</v>
      </c>
      <c r="F624" s="27" t="s">
        <v>159</v>
      </c>
      <c r="G624" s="28" t="s">
        <v>265</v>
      </c>
      <c r="H624" s="28">
        <v>26740</v>
      </c>
      <c r="I624" s="29" t="s">
        <v>742</v>
      </c>
      <c r="J624" s="32">
        <v>1.5197437801456621</v>
      </c>
      <c r="K624" s="6">
        <v>0</v>
      </c>
      <c r="L624" s="1">
        <v>0</v>
      </c>
      <c r="M624" s="1">
        <v>0</v>
      </c>
      <c r="N624" s="1">
        <v>0</v>
      </c>
      <c r="O624" s="1">
        <v>1</v>
      </c>
      <c r="P624" s="1">
        <v>1</v>
      </c>
      <c r="Q624" s="1">
        <v>0</v>
      </c>
      <c r="R624" s="1">
        <v>0</v>
      </c>
      <c r="S624" s="1">
        <v>1</v>
      </c>
      <c r="T624" s="1">
        <v>0</v>
      </c>
      <c r="U624" s="1">
        <v>1</v>
      </c>
      <c r="V624" s="8"/>
      <c r="W624" s="35">
        <f t="shared" si="104"/>
        <v>4</v>
      </c>
      <c r="X624" s="6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8"/>
      <c r="AJ624" s="35">
        <f t="shared" si="105"/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U624" s="1">
        <v>0</v>
      </c>
      <c r="AV624" s="8"/>
      <c r="AW624" s="35">
        <f t="shared" si="106"/>
        <v>0</v>
      </c>
      <c r="AX624" s="1">
        <v>0</v>
      </c>
      <c r="AY624" s="1">
        <v>0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G624" s="1">
        <v>0</v>
      </c>
      <c r="BH624" s="1">
        <v>0</v>
      </c>
      <c r="BI624" s="8"/>
      <c r="BJ624" s="35">
        <f t="shared" si="107"/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>
        <v>0</v>
      </c>
      <c r="BS624" s="1">
        <v>0</v>
      </c>
      <c r="BT624" s="1">
        <v>0</v>
      </c>
      <c r="BU624" s="1">
        <v>0</v>
      </c>
      <c r="BV624" s="8"/>
      <c r="BW624" s="39">
        <f t="shared" si="108"/>
        <v>0</v>
      </c>
      <c r="BX624" s="17">
        <f t="shared" si="109"/>
        <v>0</v>
      </c>
      <c r="BY624" s="11">
        <f t="shared" si="110"/>
        <v>1.5197437801456621</v>
      </c>
      <c r="BZ624" s="12">
        <f t="shared" si="103"/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0</v>
      </c>
      <c r="CI624" s="1">
        <v>0</v>
      </c>
      <c r="CJ624" s="1">
        <v>0</v>
      </c>
      <c r="CK624" s="1">
        <v>0</v>
      </c>
      <c r="CL624" s="8"/>
      <c r="CM624" s="8">
        <f t="shared" si="111"/>
        <v>0</v>
      </c>
      <c r="CN624" s="1">
        <v>0</v>
      </c>
      <c r="CO624" s="1">
        <v>0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0</v>
      </c>
      <c r="CV624" s="1">
        <v>0</v>
      </c>
      <c r="CW624" s="1">
        <v>0</v>
      </c>
      <c r="CX624" s="1">
        <v>0</v>
      </c>
      <c r="CY624" s="8"/>
      <c r="CZ624" s="8">
        <f t="shared" si="112"/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0</v>
      </c>
      <c r="DH624" s="1">
        <v>0</v>
      </c>
      <c r="DI624" s="1">
        <v>0</v>
      </c>
      <c r="DJ624" s="1">
        <v>0</v>
      </c>
      <c r="DK624" s="1">
        <v>0</v>
      </c>
      <c r="DL624" s="8"/>
      <c r="DM624" s="8">
        <f t="shared" si="113"/>
        <v>0</v>
      </c>
    </row>
    <row r="625" spans="1:117" x14ac:dyDescent="0.2">
      <c r="A625" s="26" t="s">
        <v>225</v>
      </c>
      <c r="B625" s="27" t="s">
        <v>159</v>
      </c>
      <c r="C625" s="28">
        <v>404</v>
      </c>
      <c r="D625" s="27" t="s">
        <v>401</v>
      </c>
      <c r="E625" s="27" t="s">
        <v>225</v>
      </c>
      <c r="F625" s="27" t="s">
        <v>159</v>
      </c>
      <c r="G625" s="28" t="s">
        <v>265</v>
      </c>
      <c r="H625" s="28">
        <v>26741</v>
      </c>
      <c r="I625" s="29" t="s">
        <v>743</v>
      </c>
      <c r="J625" s="32">
        <v>1.7879338589948972</v>
      </c>
      <c r="K625" s="6">
        <v>0</v>
      </c>
      <c r="L625" s="1">
        <v>0</v>
      </c>
      <c r="M625" s="1">
        <v>0</v>
      </c>
      <c r="N625" s="1">
        <v>0</v>
      </c>
      <c r="O625" s="1">
        <v>1</v>
      </c>
      <c r="P625" s="1">
        <v>1</v>
      </c>
      <c r="Q625" s="1">
        <v>0</v>
      </c>
      <c r="R625" s="1">
        <v>1</v>
      </c>
      <c r="S625" s="1">
        <v>2</v>
      </c>
      <c r="T625" s="1">
        <v>2</v>
      </c>
      <c r="U625" s="1">
        <v>4</v>
      </c>
      <c r="V625" s="8"/>
      <c r="W625" s="35">
        <f t="shared" si="104"/>
        <v>11</v>
      </c>
      <c r="X625" s="6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8"/>
      <c r="AJ625" s="35">
        <f t="shared" si="105"/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v>0</v>
      </c>
      <c r="AU625" s="1">
        <v>0</v>
      </c>
      <c r="AV625" s="8"/>
      <c r="AW625" s="35">
        <f t="shared" si="106"/>
        <v>0</v>
      </c>
      <c r="AX625" s="1">
        <v>0</v>
      </c>
      <c r="AY625" s="1">
        <v>0</v>
      </c>
      <c r="AZ625" s="1">
        <v>0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0</v>
      </c>
      <c r="BH625" s="1">
        <v>0</v>
      </c>
      <c r="BI625" s="8"/>
      <c r="BJ625" s="35">
        <f t="shared" si="107"/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>
        <v>0</v>
      </c>
      <c r="BT625" s="1">
        <v>0</v>
      </c>
      <c r="BU625" s="1">
        <v>0</v>
      </c>
      <c r="BV625" s="8"/>
      <c r="BW625" s="39">
        <f t="shared" si="108"/>
        <v>0</v>
      </c>
      <c r="BX625" s="17">
        <f t="shared" si="109"/>
        <v>0</v>
      </c>
      <c r="BY625" s="11">
        <f t="shared" si="110"/>
        <v>1.7879338589948972</v>
      </c>
      <c r="BZ625" s="12">
        <f t="shared" si="103"/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0</v>
      </c>
      <c r="CH625" s="1">
        <v>0</v>
      </c>
      <c r="CI625" s="1">
        <v>0</v>
      </c>
      <c r="CJ625" s="1">
        <v>0</v>
      </c>
      <c r="CK625" s="1">
        <v>0</v>
      </c>
      <c r="CL625" s="8"/>
      <c r="CM625" s="8">
        <f t="shared" si="111"/>
        <v>0</v>
      </c>
      <c r="CN625" s="1">
        <v>0</v>
      </c>
      <c r="CO625" s="1">
        <v>0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>
        <v>0</v>
      </c>
      <c r="CV625" s="1">
        <v>0</v>
      </c>
      <c r="CW625" s="1">
        <v>0</v>
      </c>
      <c r="CX625" s="1">
        <v>0</v>
      </c>
      <c r="CY625" s="8"/>
      <c r="CZ625" s="8">
        <f t="shared" si="112"/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>
        <v>0</v>
      </c>
      <c r="DI625" s="1">
        <v>0</v>
      </c>
      <c r="DJ625" s="1">
        <v>0</v>
      </c>
      <c r="DK625" s="1">
        <v>0</v>
      </c>
      <c r="DL625" s="8"/>
      <c r="DM625" s="8">
        <f t="shared" si="113"/>
        <v>0</v>
      </c>
    </row>
    <row r="626" spans="1:117" x14ac:dyDescent="0.2">
      <c r="A626" s="26" t="s">
        <v>13</v>
      </c>
      <c r="B626" s="27" t="s">
        <v>148</v>
      </c>
      <c r="C626" s="28">
        <v>401</v>
      </c>
      <c r="D626" s="27" t="s">
        <v>388</v>
      </c>
      <c r="E626" s="27" t="s">
        <v>13</v>
      </c>
      <c r="F626" s="27" t="s">
        <v>148</v>
      </c>
      <c r="G626" s="28" t="s">
        <v>265</v>
      </c>
      <c r="H626" s="28">
        <v>26774</v>
      </c>
      <c r="I626" s="29" t="s">
        <v>744</v>
      </c>
      <c r="J626" s="32">
        <v>1.7879338589948959</v>
      </c>
      <c r="K626" s="6">
        <v>3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8"/>
      <c r="W626" s="35">
        <f t="shared" si="104"/>
        <v>3</v>
      </c>
      <c r="X626" s="6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8"/>
      <c r="AJ626" s="35">
        <f t="shared" si="105"/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T626" s="1">
        <v>0</v>
      </c>
      <c r="AU626" s="1">
        <v>0</v>
      </c>
      <c r="AV626" s="8"/>
      <c r="AW626" s="35">
        <f t="shared" si="106"/>
        <v>0</v>
      </c>
      <c r="AX626" s="1">
        <v>0</v>
      </c>
      <c r="AY626" s="1">
        <v>0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H626" s="1">
        <v>0</v>
      </c>
      <c r="BI626" s="8"/>
      <c r="BJ626" s="35">
        <f t="shared" si="107"/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>
        <v>0</v>
      </c>
      <c r="BT626" s="1">
        <v>0</v>
      </c>
      <c r="BU626" s="1">
        <v>0</v>
      </c>
      <c r="BV626" s="8"/>
      <c r="BW626" s="39">
        <f t="shared" si="108"/>
        <v>0</v>
      </c>
      <c r="BX626" s="17">
        <f t="shared" si="109"/>
        <v>0</v>
      </c>
      <c r="BY626" s="11">
        <f t="shared" si="110"/>
        <v>1.7879338589948959</v>
      </c>
      <c r="BZ626" s="12">
        <f t="shared" si="103"/>
        <v>0</v>
      </c>
      <c r="CA626" s="1">
        <v>3</v>
      </c>
      <c r="CB626" s="1">
        <v>0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I626" s="1">
        <v>0</v>
      </c>
      <c r="CJ626" s="1">
        <v>0</v>
      </c>
      <c r="CK626" s="1">
        <v>0</v>
      </c>
      <c r="CL626" s="8"/>
      <c r="CM626" s="8">
        <f t="shared" si="111"/>
        <v>3</v>
      </c>
      <c r="CN626" s="1">
        <v>0</v>
      </c>
      <c r="CO626" s="1">
        <v>0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  <c r="CW626" s="1">
        <v>0</v>
      </c>
      <c r="CX626" s="1">
        <v>0</v>
      </c>
      <c r="CY626" s="8"/>
      <c r="CZ626" s="8">
        <f t="shared" si="112"/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1">
        <v>0</v>
      </c>
      <c r="DJ626" s="1">
        <v>0</v>
      </c>
      <c r="DK626" s="1">
        <v>0</v>
      </c>
      <c r="DL626" s="8"/>
      <c r="DM626" s="8">
        <f t="shared" si="113"/>
        <v>0</v>
      </c>
    </row>
    <row r="627" spans="1:117" x14ac:dyDescent="0.2">
      <c r="A627" s="26" t="s">
        <v>3</v>
      </c>
      <c r="B627" s="27" t="s">
        <v>12</v>
      </c>
      <c r="C627" s="28">
        <v>407</v>
      </c>
      <c r="D627" s="27" t="s">
        <v>334</v>
      </c>
      <c r="E627" s="27" t="s">
        <v>3</v>
      </c>
      <c r="F627" s="27" t="s">
        <v>11</v>
      </c>
      <c r="G627" s="28" t="s">
        <v>265</v>
      </c>
      <c r="H627" s="28">
        <v>26839</v>
      </c>
      <c r="I627" s="29" t="s">
        <v>745</v>
      </c>
      <c r="J627" s="32">
        <v>1.340950394246172</v>
      </c>
      <c r="K627" s="6">
        <v>0</v>
      </c>
      <c r="L627" s="1">
        <v>0</v>
      </c>
      <c r="M627" s="1">
        <v>0</v>
      </c>
      <c r="N627" s="1">
        <v>5</v>
      </c>
      <c r="O627" s="1">
        <v>2</v>
      </c>
      <c r="P627" s="1">
        <v>0</v>
      </c>
      <c r="Q627" s="1">
        <v>0</v>
      </c>
      <c r="R627" s="1">
        <v>2</v>
      </c>
      <c r="S627" s="1">
        <v>0</v>
      </c>
      <c r="T627" s="1">
        <v>0</v>
      </c>
      <c r="U627" s="1">
        <v>0</v>
      </c>
      <c r="V627" s="8"/>
      <c r="W627" s="35">
        <f t="shared" si="104"/>
        <v>9</v>
      </c>
      <c r="X627" s="6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8"/>
      <c r="AJ627" s="35">
        <f t="shared" si="105"/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>
        <v>0</v>
      </c>
      <c r="AV627" s="8"/>
      <c r="AW627" s="35">
        <f t="shared" si="106"/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H627" s="1">
        <v>0</v>
      </c>
      <c r="BI627" s="8"/>
      <c r="BJ627" s="35">
        <f t="shared" si="107"/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>
        <v>0</v>
      </c>
      <c r="BT627" s="1">
        <v>0</v>
      </c>
      <c r="BU627" s="1">
        <v>0</v>
      </c>
      <c r="BV627" s="8"/>
      <c r="BW627" s="39">
        <f t="shared" si="108"/>
        <v>0</v>
      </c>
      <c r="BX627" s="17">
        <f t="shared" si="109"/>
        <v>0</v>
      </c>
      <c r="BY627" s="11">
        <f t="shared" si="110"/>
        <v>1.340950394246172</v>
      </c>
      <c r="BZ627" s="12">
        <f t="shared" si="103"/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J627" s="1">
        <v>0</v>
      </c>
      <c r="CK627" s="1">
        <v>0</v>
      </c>
      <c r="CL627" s="8"/>
      <c r="CM627" s="8">
        <f t="shared" si="111"/>
        <v>0</v>
      </c>
      <c r="CN627" s="1">
        <v>0</v>
      </c>
      <c r="CO627" s="1">
        <v>0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1">
        <v>0</v>
      </c>
      <c r="CW627" s="1">
        <v>0</v>
      </c>
      <c r="CX627" s="1">
        <v>0</v>
      </c>
      <c r="CY627" s="8"/>
      <c r="CZ627" s="8">
        <f t="shared" si="112"/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>
        <v>0</v>
      </c>
      <c r="DI627" s="1">
        <v>0</v>
      </c>
      <c r="DJ627" s="1">
        <v>0</v>
      </c>
      <c r="DK627" s="1">
        <v>0</v>
      </c>
      <c r="DL627" s="8"/>
      <c r="DM627" s="8">
        <f t="shared" si="113"/>
        <v>0</v>
      </c>
    </row>
    <row r="628" spans="1:117" x14ac:dyDescent="0.2">
      <c r="A628" s="26" t="s">
        <v>4</v>
      </c>
      <c r="B628" s="27" t="s">
        <v>15</v>
      </c>
      <c r="C628" s="28">
        <v>0</v>
      </c>
      <c r="D628" s="27" t="s">
        <v>273</v>
      </c>
      <c r="E628" s="27" t="s">
        <v>273</v>
      </c>
      <c r="F628" s="27" t="s">
        <v>273</v>
      </c>
      <c r="G628" s="28" t="s">
        <v>267</v>
      </c>
      <c r="H628" s="28">
        <v>26966</v>
      </c>
      <c r="I628" s="29" t="s">
        <v>286</v>
      </c>
      <c r="J628" s="32">
        <v>0</v>
      </c>
      <c r="K628" s="6">
        <v>0</v>
      </c>
      <c r="L628" s="1">
        <v>0</v>
      </c>
      <c r="M628" s="1">
        <v>1</v>
      </c>
      <c r="N628" s="1">
        <v>0</v>
      </c>
      <c r="O628" s="1">
        <v>2</v>
      </c>
      <c r="P628" s="1">
        <v>1</v>
      </c>
      <c r="Q628" s="1">
        <v>1</v>
      </c>
      <c r="R628" s="1">
        <v>0</v>
      </c>
      <c r="S628" s="1">
        <v>1</v>
      </c>
      <c r="T628" s="1">
        <v>0</v>
      </c>
      <c r="U628" s="1">
        <v>0</v>
      </c>
      <c r="V628" s="8"/>
      <c r="W628" s="35">
        <f t="shared" si="104"/>
        <v>6</v>
      </c>
      <c r="X628" s="6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8"/>
      <c r="AJ628" s="35">
        <f t="shared" si="105"/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1">
        <v>0</v>
      </c>
      <c r="AV628" s="8"/>
      <c r="AW628" s="35">
        <f t="shared" si="106"/>
        <v>0</v>
      </c>
      <c r="AX628" s="1">
        <v>0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G628" s="1">
        <v>0</v>
      </c>
      <c r="BH628" s="1">
        <v>0</v>
      </c>
      <c r="BI628" s="8"/>
      <c r="BJ628" s="35">
        <f t="shared" si="107"/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  <c r="BP628" s="1">
        <v>0</v>
      </c>
      <c r="BQ628" s="1">
        <v>0</v>
      </c>
      <c r="BR628" s="1">
        <v>0</v>
      </c>
      <c r="BS628" s="1">
        <v>0</v>
      </c>
      <c r="BT628" s="1">
        <v>0</v>
      </c>
      <c r="BU628" s="1">
        <v>0</v>
      </c>
      <c r="BV628" s="8"/>
      <c r="BW628" s="39">
        <f t="shared" si="108"/>
        <v>0</v>
      </c>
      <c r="BX628" s="17">
        <f t="shared" si="109"/>
        <v>0</v>
      </c>
      <c r="BY628" s="11">
        <f t="shared" si="110"/>
        <v>0</v>
      </c>
      <c r="BZ628" s="12">
        <f t="shared" si="103"/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G628" s="1">
        <v>0</v>
      </c>
      <c r="CH628" s="1">
        <v>0</v>
      </c>
      <c r="CI628" s="1">
        <v>0</v>
      </c>
      <c r="CJ628" s="1">
        <v>0</v>
      </c>
      <c r="CK628" s="1">
        <v>0</v>
      </c>
      <c r="CL628" s="8"/>
      <c r="CM628" s="8">
        <f t="shared" si="111"/>
        <v>0</v>
      </c>
      <c r="CN628" s="1">
        <v>0</v>
      </c>
      <c r="CO628" s="1">
        <v>0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  <c r="CW628" s="1">
        <v>0</v>
      </c>
      <c r="CX628" s="1">
        <v>0</v>
      </c>
      <c r="CY628" s="8"/>
      <c r="CZ628" s="8">
        <f t="shared" si="112"/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I628" s="1">
        <v>0</v>
      </c>
      <c r="DJ628" s="1">
        <v>0</v>
      </c>
      <c r="DK628" s="1">
        <v>0</v>
      </c>
      <c r="DL628" s="8"/>
      <c r="DM628" s="8">
        <f t="shared" si="113"/>
        <v>0</v>
      </c>
    </row>
    <row r="629" spans="1:117" x14ac:dyDescent="0.2">
      <c r="A629" s="26" t="s">
        <v>4</v>
      </c>
      <c r="B629" s="27" t="s">
        <v>16</v>
      </c>
      <c r="C629" s="28"/>
      <c r="D629" s="27" t="s">
        <v>273</v>
      </c>
      <c r="E629" s="27" t="s">
        <v>261</v>
      </c>
      <c r="F629" s="27" t="s">
        <v>258</v>
      </c>
      <c r="G629" s="28" t="s">
        <v>302</v>
      </c>
      <c r="H629" s="28">
        <v>27056</v>
      </c>
      <c r="I629" s="29" t="s">
        <v>746</v>
      </c>
      <c r="J629" s="32">
        <v>0</v>
      </c>
      <c r="K629" s="6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8"/>
      <c r="W629" s="35">
        <f t="shared" si="104"/>
        <v>0</v>
      </c>
      <c r="X629" s="6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8"/>
      <c r="AJ629" s="35">
        <f t="shared" si="105"/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1">
        <v>0</v>
      </c>
      <c r="AV629" s="8"/>
      <c r="AW629" s="35">
        <f t="shared" si="106"/>
        <v>0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>
        <v>0</v>
      </c>
      <c r="BH629" s="1">
        <v>0</v>
      </c>
      <c r="BI629" s="8"/>
      <c r="BJ629" s="35">
        <f t="shared" si="107"/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>
        <v>0</v>
      </c>
      <c r="BQ629" s="1">
        <v>0</v>
      </c>
      <c r="BR629" s="1">
        <v>0</v>
      </c>
      <c r="BS629" s="1">
        <v>0</v>
      </c>
      <c r="BT629" s="1">
        <v>0</v>
      </c>
      <c r="BU629" s="1">
        <v>0</v>
      </c>
      <c r="BV629" s="8"/>
      <c r="BW629" s="39">
        <f t="shared" si="108"/>
        <v>0</v>
      </c>
      <c r="BX629" s="17">
        <f t="shared" si="109"/>
        <v>0</v>
      </c>
      <c r="BY629" s="11">
        <f t="shared" si="110"/>
        <v>0</v>
      </c>
      <c r="BZ629" s="12">
        <f t="shared" si="103"/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I629" s="1">
        <v>0</v>
      </c>
      <c r="CJ629" s="1">
        <v>0</v>
      </c>
      <c r="CK629" s="1">
        <v>0</v>
      </c>
      <c r="CL629" s="8"/>
      <c r="CM629" s="8">
        <f t="shared" si="111"/>
        <v>0</v>
      </c>
      <c r="CN629" s="1">
        <v>0</v>
      </c>
      <c r="CO629" s="1">
        <v>0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  <c r="CW629" s="1">
        <v>0</v>
      </c>
      <c r="CX629" s="1">
        <v>0</v>
      </c>
      <c r="CY629" s="8"/>
      <c r="CZ629" s="8">
        <f t="shared" si="112"/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>
        <v>0</v>
      </c>
      <c r="DI629" s="1">
        <v>0</v>
      </c>
      <c r="DJ629" s="1">
        <v>0</v>
      </c>
      <c r="DK629" s="1">
        <v>0</v>
      </c>
      <c r="DL629" s="8"/>
      <c r="DM629" s="8">
        <f t="shared" si="113"/>
        <v>0</v>
      </c>
    </row>
    <row r="630" spans="1:117" x14ac:dyDescent="0.2">
      <c r="A630" s="26" t="s">
        <v>225</v>
      </c>
      <c r="B630" s="27" t="s">
        <v>150</v>
      </c>
      <c r="C630" s="28">
        <v>404</v>
      </c>
      <c r="D630" s="27" t="s">
        <v>401</v>
      </c>
      <c r="E630" s="27" t="s">
        <v>225</v>
      </c>
      <c r="F630" s="27" t="s">
        <v>150</v>
      </c>
      <c r="G630" s="28" t="s">
        <v>267</v>
      </c>
      <c r="H630" s="28">
        <v>27082</v>
      </c>
      <c r="I630" s="29" t="s">
        <v>747</v>
      </c>
      <c r="J630" s="32">
        <v>8.0457023654770357</v>
      </c>
      <c r="K630" s="6">
        <v>97</v>
      </c>
      <c r="L630" s="1">
        <v>10</v>
      </c>
      <c r="M630" s="1">
        <v>8</v>
      </c>
      <c r="N630" s="1">
        <v>0</v>
      </c>
      <c r="O630" s="1">
        <v>0</v>
      </c>
      <c r="P630" s="1">
        <v>1</v>
      </c>
      <c r="Q630" s="1">
        <v>1</v>
      </c>
      <c r="R630" s="1">
        <v>0</v>
      </c>
      <c r="S630" s="1">
        <v>1</v>
      </c>
      <c r="T630" s="1">
        <v>4</v>
      </c>
      <c r="U630" s="1">
        <v>1</v>
      </c>
      <c r="V630" s="8"/>
      <c r="W630" s="35">
        <f t="shared" si="104"/>
        <v>123</v>
      </c>
      <c r="X630" s="6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8"/>
      <c r="AJ630" s="35">
        <f t="shared" si="105"/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8"/>
      <c r="AW630" s="35">
        <f t="shared" si="106"/>
        <v>0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H630" s="1">
        <v>0</v>
      </c>
      <c r="BI630" s="8"/>
      <c r="BJ630" s="35">
        <f t="shared" si="107"/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>
        <v>0</v>
      </c>
      <c r="BS630" s="1">
        <v>0</v>
      </c>
      <c r="BT630" s="1">
        <v>0</v>
      </c>
      <c r="BU630" s="1">
        <v>0</v>
      </c>
      <c r="BV630" s="8"/>
      <c r="BW630" s="39">
        <f t="shared" si="108"/>
        <v>0</v>
      </c>
      <c r="BX630" s="17">
        <f t="shared" si="109"/>
        <v>0</v>
      </c>
      <c r="BY630" s="11">
        <f t="shared" si="110"/>
        <v>8.0457023654770357</v>
      </c>
      <c r="BZ630" s="12">
        <f t="shared" si="103"/>
        <v>0</v>
      </c>
      <c r="CA630" s="1">
        <v>3</v>
      </c>
      <c r="CB630" s="1">
        <v>2</v>
      </c>
      <c r="CC630" s="1">
        <v>1</v>
      </c>
      <c r="CD630" s="1">
        <v>1</v>
      </c>
      <c r="CE630" s="1">
        <v>2</v>
      </c>
      <c r="CF630" s="1">
        <v>1</v>
      </c>
      <c r="CG630" s="1">
        <v>2</v>
      </c>
      <c r="CH630" s="1">
        <v>0</v>
      </c>
      <c r="CI630" s="1">
        <v>0</v>
      </c>
      <c r="CJ630" s="1">
        <v>3</v>
      </c>
      <c r="CK630" s="1">
        <v>2</v>
      </c>
      <c r="CL630" s="8"/>
      <c r="CM630" s="8">
        <f t="shared" si="111"/>
        <v>17</v>
      </c>
      <c r="CN630" s="1">
        <v>0</v>
      </c>
      <c r="CO630" s="1">
        <v>0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  <c r="CW630" s="1">
        <v>0</v>
      </c>
      <c r="CX630" s="1">
        <v>0</v>
      </c>
      <c r="CY630" s="8"/>
      <c r="CZ630" s="8">
        <f t="shared" si="112"/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</v>
      </c>
      <c r="DI630" s="1">
        <v>0</v>
      </c>
      <c r="DJ630" s="1">
        <v>0</v>
      </c>
      <c r="DK630" s="1">
        <v>0</v>
      </c>
      <c r="DL630" s="8"/>
      <c r="DM630" s="8">
        <f t="shared" si="113"/>
        <v>0</v>
      </c>
    </row>
    <row r="631" spans="1:117" x14ac:dyDescent="0.2">
      <c r="A631" s="26" t="s">
        <v>49</v>
      </c>
      <c r="B631" s="27" t="s">
        <v>50</v>
      </c>
      <c r="C631" s="28"/>
      <c r="D631" s="27" t="s">
        <v>273</v>
      </c>
      <c r="E631" s="27" t="s">
        <v>261</v>
      </c>
      <c r="F631" s="27" t="s">
        <v>258</v>
      </c>
      <c r="G631" s="28" t="s">
        <v>302</v>
      </c>
      <c r="H631" s="28">
        <v>27183</v>
      </c>
      <c r="I631" s="29" t="s">
        <v>748</v>
      </c>
      <c r="J631" s="32">
        <v>0</v>
      </c>
      <c r="K631" s="6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8"/>
      <c r="W631" s="35">
        <f t="shared" si="104"/>
        <v>0</v>
      </c>
      <c r="X631" s="6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8"/>
      <c r="AJ631" s="35">
        <f t="shared" si="105"/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U631" s="1">
        <v>0</v>
      </c>
      <c r="AV631" s="8"/>
      <c r="AW631" s="35">
        <f t="shared" si="106"/>
        <v>0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0</v>
      </c>
      <c r="BG631" s="1">
        <v>0</v>
      </c>
      <c r="BH631" s="1">
        <v>0</v>
      </c>
      <c r="BI631" s="8"/>
      <c r="BJ631" s="35">
        <f t="shared" si="107"/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>
        <v>0</v>
      </c>
      <c r="BQ631" s="1">
        <v>0</v>
      </c>
      <c r="BR631" s="1">
        <v>0</v>
      </c>
      <c r="BS631" s="1">
        <v>0</v>
      </c>
      <c r="BT631" s="1">
        <v>0</v>
      </c>
      <c r="BU631" s="1">
        <v>0</v>
      </c>
      <c r="BV631" s="8"/>
      <c r="BW631" s="39">
        <f t="shared" si="108"/>
        <v>0</v>
      </c>
      <c r="BX631" s="17">
        <f t="shared" si="109"/>
        <v>0</v>
      </c>
      <c r="BY631" s="11">
        <f t="shared" si="110"/>
        <v>0</v>
      </c>
      <c r="BZ631" s="12">
        <f t="shared" si="103"/>
        <v>0</v>
      </c>
      <c r="CA631" s="1">
        <v>0</v>
      </c>
      <c r="CB631" s="1">
        <v>0</v>
      </c>
      <c r="CC631" s="1">
        <v>0</v>
      </c>
      <c r="CD631" s="1">
        <v>0</v>
      </c>
      <c r="CE631" s="1">
        <v>0</v>
      </c>
      <c r="CF631" s="1">
        <v>0</v>
      </c>
      <c r="CG631" s="1">
        <v>0</v>
      </c>
      <c r="CH631" s="1">
        <v>0</v>
      </c>
      <c r="CI631" s="1">
        <v>0</v>
      </c>
      <c r="CJ631" s="1">
        <v>0</v>
      </c>
      <c r="CK631" s="1">
        <v>0</v>
      </c>
      <c r="CL631" s="8"/>
      <c r="CM631" s="8">
        <f t="shared" si="111"/>
        <v>0</v>
      </c>
      <c r="CN631" s="1">
        <v>0</v>
      </c>
      <c r="CO631" s="1">
        <v>0</v>
      </c>
      <c r="CP631" s="1">
        <v>0</v>
      </c>
      <c r="CQ631" s="1">
        <v>0</v>
      </c>
      <c r="CR631" s="1">
        <v>0</v>
      </c>
      <c r="CS631" s="1">
        <v>0</v>
      </c>
      <c r="CT631" s="1">
        <v>0</v>
      </c>
      <c r="CU631" s="1">
        <v>0</v>
      </c>
      <c r="CV631" s="1">
        <v>0</v>
      </c>
      <c r="CW631" s="1">
        <v>0</v>
      </c>
      <c r="CX631" s="1">
        <v>0</v>
      </c>
      <c r="CY631" s="8"/>
      <c r="CZ631" s="8">
        <f t="shared" si="112"/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>
        <v>0</v>
      </c>
      <c r="DI631" s="1">
        <v>0</v>
      </c>
      <c r="DJ631" s="1">
        <v>0</v>
      </c>
      <c r="DK631" s="1">
        <v>0</v>
      </c>
      <c r="DL631" s="8"/>
      <c r="DM631" s="8">
        <f t="shared" si="113"/>
        <v>0</v>
      </c>
    </row>
    <row r="632" spans="1:117" x14ac:dyDescent="0.2">
      <c r="A632" s="26" t="s">
        <v>4</v>
      </c>
      <c r="B632" s="27" t="s">
        <v>15</v>
      </c>
      <c r="C632" s="28">
        <v>400</v>
      </c>
      <c r="D632" s="27" t="s">
        <v>296</v>
      </c>
      <c r="E632" s="27" t="s">
        <v>17</v>
      </c>
      <c r="F632" s="27" t="s">
        <v>30</v>
      </c>
      <c r="G632" s="28" t="s">
        <v>267</v>
      </c>
      <c r="H632" s="28">
        <v>27259</v>
      </c>
      <c r="I632" s="29" t="s">
        <v>749</v>
      </c>
      <c r="J632" s="32">
        <v>0</v>
      </c>
      <c r="K632" s="6">
        <v>31</v>
      </c>
      <c r="L632" s="1">
        <v>14</v>
      </c>
      <c r="M632" s="1">
        <v>18</v>
      </c>
      <c r="N632" s="1">
        <v>9</v>
      </c>
      <c r="O632" s="1">
        <v>4</v>
      </c>
      <c r="P632" s="1">
        <v>17</v>
      </c>
      <c r="Q632" s="1">
        <v>14</v>
      </c>
      <c r="R632" s="1">
        <v>5</v>
      </c>
      <c r="S632" s="1">
        <v>7</v>
      </c>
      <c r="T632" s="1">
        <v>15</v>
      </c>
      <c r="U632" s="1">
        <v>11</v>
      </c>
      <c r="V632" s="8"/>
      <c r="W632" s="35">
        <f t="shared" si="104"/>
        <v>145</v>
      </c>
      <c r="X632" s="6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8"/>
      <c r="AJ632" s="35">
        <f t="shared" si="105"/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0</v>
      </c>
      <c r="AU632" s="1">
        <v>0</v>
      </c>
      <c r="AV632" s="8"/>
      <c r="AW632" s="35">
        <f t="shared" si="106"/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1">
        <v>0</v>
      </c>
      <c r="BI632" s="8"/>
      <c r="BJ632" s="35">
        <f t="shared" si="107"/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>
        <v>0</v>
      </c>
      <c r="BU632" s="1">
        <v>0</v>
      </c>
      <c r="BV632" s="8"/>
      <c r="BW632" s="39">
        <f t="shared" si="108"/>
        <v>0</v>
      </c>
      <c r="BX632" s="17">
        <f t="shared" si="109"/>
        <v>0</v>
      </c>
      <c r="BY632" s="11">
        <f t="shared" si="110"/>
        <v>0</v>
      </c>
      <c r="BZ632" s="12">
        <f t="shared" si="103"/>
        <v>0</v>
      </c>
      <c r="CA632" s="1">
        <v>8</v>
      </c>
      <c r="CB632" s="1">
        <v>3</v>
      </c>
      <c r="CC632" s="1">
        <v>2</v>
      </c>
      <c r="CD632" s="1">
        <v>0</v>
      </c>
      <c r="CE632" s="1">
        <v>0</v>
      </c>
      <c r="CF632" s="1">
        <v>1</v>
      </c>
      <c r="CG632" s="1">
        <v>1</v>
      </c>
      <c r="CH632" s="1">
        <v>0</v>
      </c>
      <c r="CI632" s="1">
        <v>1</v>
      </c>
      <c r="CJ632" s="1">
        <v>2</v>
      </c>
      <c r="CK632" s="1">
        <v>0</v>
      </c>
      <c r="CL632" s="8"/>
      <c r="CM632" s="8">
        <f t="shared" si="111"/>
        <v>18</v>
      </c>
      <c r="CN632" s="1">
        <v>0</v>
      </c>
      <c r="CO632" s="1">
        <v>0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1">
        <v>0</v>
      </c>
      <c r="CW632" s="1">
        <v>0</v>
      </c>
      <c r="CX632" s="1">
        <v>0</v>
      </c>
      <c r="CY632" s="8"/>
      <c r="CZ632" s="8">
        <f t="shared" si="112"/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1</v>
      </c>
      <c r="DF632" s="1">
        <v>0</v>
      </c>
      <c r="DG632" s="1">
        <v>1</v>
      </c>
      <c r="DH632" s="1">
        <v>0</v>
      </c>
      <c r="DI632" s="1">
        <v>0</v>
      </c>
      <c r="DJ632" s="1">
        <v>0</v>
      </c>
      <c r="DK632" s="1">
        <v>0</v>
      </c>
      <c r="DL632" s="8"/>
      <c r="DM632" s="8">
        <f t="shared" si="113"/>
        <v>2</v>
      </c>
    </row>
    <row r="633" spans="1:117" x14ac:dyDescent="0.2">
      <c r="A633" s="26" t="s">
        <v>4</v>
      </c>
      <c r="B633" s="27" t="s">
        <v>16</v>
      </c>
      <c r="C633" s="28"/>
      <c r="D633" s="27" t="s">
        <v>273</v>
      </c>
      <c r="E633" s="27" t="s">
        <v>261</v>
      </c>
      <c r="F633" s="27" t="s">
        <v>258</v>
      </c>
      <c r="G633" s="28" t="s">
        <v>302</v>
      </c>
      <c r="H633" s="28">
        <v>27281</v>
      </c>
      <c r="I633" s="29" t="s">
        <v>750</v>
      </c>
      <c r="J633" s="32">
        <v>0</v>
      </c>
      <c r="K633" s="6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8"/>
      <c r="W633" s="35">
        <f t="shared" si="104"/>
        <v>0</v>
      </c>
      <c r="X633" s="6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8"/>
      <c r="AJ633" s="35">
        <f t="shared" si="105"/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v>0</v>
      </c>
      <c r="AU633" s="1">
        <v>0</v>
      </c>
      <c r="AV633" s="8"/>
      <c r="AW633" s="35">
        <f t="shared" si="106"/>
        <v>0</v>
      </c>
      <c r="AX633" s="1">
        <v>0</v>
      </c>
      <c r="AY633" s="1">
        <v>0</v>
      </c>
      <c r="AZ633" s="1">
        <v>0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>
        <v>0</v>
      </c>
      <c r="BG633" s="1">
        <v>0</v>
      </c>
      <c r="BH633" s="1">
        <v>0</v>
      </c>
      <c r="BI633" s="8"/>
      <c r="BJ633" s="35">
        <f t="shared" si="107"/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0</v>
      </c>
      <c r="BP633" s="1">
        <v>0</v>
      </c>
      <c r="BQ633" s="1">
        <v>0</v>
      </c>
      <c r="BR633" s="1">
        <v>0</v>
      </c>
      <c r="BS633" s="1">
        <v>0</v>
      </c>
      <c r="BT633" s="1">
        <v>0</v>
      </c>
      <c r="BU633" s="1">
        <v>0</v>
      </c>
      <c r="BV633" s="8"/>
      <c r="BW633" s="39">
        <f t="shared" si="108"/>
        <v>0</v>
      </c>
      <c r="BX633" s="17">
        <f t="shared" si="109"/>
        <v>0</v>
      </c>
      <c r="BY633" s="11">
        <f t="shared" si="110"/>
        <v>0</v>
      </c>
      <c r="BZ633" s="12">
        <f t="shared" si="103"/>
        <v>0</v>
      </c>
      <c r="CA633" s="1">
        <v>0</v>
      </c>
      <c r="CB633" s="1">
        <v>0</v>
      </c>
      <c r="CC633" s="1">
        <v>0</v>
      </c>
      <c r="CD633" s="1">
        <v>0</v>
      </c>
      <c r="CE633" s="1">
        <v>0</v>
      </c>
      <c r="CF633" s="1">
        <v>0</v>
      </c>
      <c r="CG633" s="1">
        <v>0</v>
      </c>
      <c r="CH633" s="1">
        <v>0</v>
      </c>
      <c r="CI633" s="1">
        <v>0</v>
      </c>
      <c r="CJ633" s="1">
        <v>0</v>
      </c>
      <c r="CK633" s="1">
        <v>0</v>
      </c>
      <c r="CL633" s="8"/>
      <c r="CM633" s="8">
        <f t="shared" si="111"/>
        <v>0</v>
      </c>
      <c r="CN633" s="1">
        <v>0</v>
      </c>
      <c r="CO633" s="1">
        <v>0</v>
      </c>
      <c r="CP633" s="1">
        <v>0</v>
      </c>
      <c r="CQ633" s="1">
        <v>0</v>
      </c>
      <c r="CR633" s="1">
        <v>0</v>
      </c>
      <c r="CS633" s="1">
        <v>0</v>
      </c>
      <c r="CT633" s="1">
        <v>0</v>
      </c>
      <c r="CU633" s="1">
        <v>0</v>
      </c>
      <c r="CV633" s="1">
        <v>0</v>
      </c>
      <c r="CW633" s="1">
        <v>0</v>
      </c>
      <c r="CX633" s="1">
        <v>0</v>
      </c>
      <c r="CY633" s="8"/>
      <c r="CZ633" s="8">
        <f t="shared" si="112"/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1">
        <v>0</v>
      </c>
      <c r="DJ633" s="1">
        <v>0</v>
      </c>
      <c r="DK633" s="1">
        <v>0</v>
      </c>
      <c r="DL633" s="8"/>
      <c r="DM633" s="8">
        <f t="shared" si="113"/>
        <v>0</v>
      </c>
    </row>
    <row r="634" spans="1:117" x14ac:dyDescent="0.2">
      <c r="A634" s="26" t="s">
        <v>13</v>
      </c>
      <c r="B634" s="27" t="s">
        <v>14</v>
      </c>
      <c r="C634" s="28">
        <v>401</v>
      </c>
      <c r="D634" s="27" t="s">
        <v>388</v>
      </c>
      <c r="E634" s="27" t="s">
        <v>13</v>
      </c>
      <c r="F634" s="27" t="s">
        <v>258</v>
      </c>
      <c r="G634" s="28" t="s">
        <v>287</v>
      </c>
      <c r="H634" s="28">
        <v>27342</v>
      </c>
      <c r="I634" s="29" t="s">
        <v>892</v>
      </c>
      <c r="J634" s="32">
        <v>0</v>
      </c>
      <c r="K634" s="6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8"/>
      <c r="W634" s="35">
        <f t="shared" si="104"/>
        <v>0</v>
      </c>
      <c r="X634" s="6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8"/>
      <c r="AJ634" s="35">
        <f t="shared" si="105"/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U634" s="1">
        <v>0</v>
      </c>
      <c r="AV634" s="8"/>
      <c r="AW634" s="35">
        <f t="shared" si="106"/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H634" s="1">
        <v>0</v>
      </c>
      <c r="BI634" s="8"/>
      <c r="BJ634" s="35">
        <f t="shared" si="107"/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>
        <v>0</v>
      </c>
      <c r="BT634" s="1">
        <v>0</v>
      </c>
      <c r="BU634" s="1">
        <v>0</v>
      </c>
      <c r="BV634" s="8"/>
      <c r="BW634" s="39">
        <f t="shared" si="108"/>
        <v>0</v>
      </c>
      <c r="BX634" s="17">
        <f t="shared" si="109"/>
        <v>0</v>
      </c>
      <c r="BY634" s="11">
        <f t="shared" si="110"/>
        <v>0</v>
      </c>
      <c r="BZ634" s="12">
        <f t="shared" si="103"/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I634" s="1">
        <v>0</v>
      </c>
      <c r="CJ634" s="1">
        <v>0</v>
      </c>
      <c r="CK634" s="1">
        <v>0</v>
      </c>
      <c r="CL634" s="8"/>
      <c r="CM634" s="8">
        <f t="shared" si="111"/>
        <v>0</v>
      </c>
      <c r="CN634" s="1">
        <v>0</v>
      </c>
      <c r="CO634" s="1">
        <v>0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1">
        <v>0</v>
      </c>
      <c r="CW634" s="1">
        <v>0</v>
      </c>
      <c r="CX634" s="1">
        <v>0</v>
      </c>
      <c r="CY634" s="8"/>
      <c r="CZ634" s="8">
        <f t="shared" si="112"/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1">
        <v>0</v>
      </c>
      <c r="DJ634" s="1">
        <v>0</v>
      </c>
      <c r="DK634" s="1">
        <v>0</v>
      </c>
      <c r="DL634" s="8"/>
      <c r="DM634" s="8">
        <f t="shared" si="113"/>
        <v>0</v>
      </c>
    </row>
    <row r="635" spans="1:117" x14ac:dyDescent="0.2">
      <c r="A635" s="26" t="s">
        <v>4</v>
      </c>
      <c r="B635" s="27" t="s">
        <v>5</v>
      </c>
      <c r="C635" s="28"/>
      <c r="D635" s="27" t="s">
        <v>273</v>
      </c>
      <c r="E635" s="27" t="s">
        <v>261</v>
      </c>
      <c r="F635" s="27" t="s">
        <v>258</v>
      </c>
      <c r="G635" s="28" t="s">
        <v>302</v>
      </c>
      <c r="H635" s="28">
        <v>27420</v>
      </c>
      <c r="I635" s="29" t="s">
        <v>751</v>
      </c>
      <c r="J635" s="32">
        <v>0</v>
      </c>
      <c r="K635" s="6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8"/>
      <c r="W635" s="35">
        <f t="shared" si="104"/>
        <v>0</v>
      </c>
      <c r="X635" s="6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8"/>
      <c r="AJ635" s="35">
        <f t="shared" si="105"/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8"/>
      <c r="AW635" s="35">
        <f t="shared" si="106"/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1">
        <v>0</v>
      </c>
      <c r="BI635" s="8"/>
      <c r="BJ635" s="35">
        <f t="shared" si="107"/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>
        <v>0</v>
      </c>
      <c r="BT635" s="1">
        <v>0</v>
      </c>
      <c r="BU635" s="1">
        <v>0</v>
      </c>
      <c r="BV635" s="8"/>
      <c r="BW635" s="39">
        <f t="shared" si="108"/>
        <v>0</v>
      </c>
      <c r="BX635" s="17">
        <f t="shared" si="109"/>
        <v>0</v>
      </c>
      <c r="BY635" s="11">
        <f t="shared" si="110"/>
        <v>0</v>
      </c>
      <c r="BZ635" s="12">
        <f t="shared" si="103"/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I635" s="1">
        <v>0</v>
      </c>
      <c r="CJ635" s="1">
        <v>0</v>
      </c>
      <c r="CK635" s="1">
        <v>0</v>
      </c>
      <c r="CL635" s="8"/>
      <c r="CM635" s="8">
        <f t="shared" si="111"/>
        <v>0</v>
      </c>
      <c r="CN635" s="1">
        <v>0</v>
      </c>
      <c r="CO635" s="1">
        <v>0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>
        <v>0</v>
      </c>
      <c r="CW635" s="1">
        <v>0</v>
      </c>
      <c r="CX635" s="1">
        <v>0</v>
      </c>
      <c r="CY635" s="8"/>
      <c r="CZ635" s="8">
        <f t="shared" si="112"/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1">
        <v>0</v>
      </c>
      <c r="DJ635" s="1">
        <v>0</v>
      </c>
      <c r="DK635" s="1">
        <v>0</v>
      </c>
      <c r="DL635" s="8"/>
      <c r="DM635" s="8">
        <f t="shared" si="113"/>
        <v>0</v>
      </c>
    </row>
    <row r="636" spans="1:117" x14ac:dyDescent="0.2">
      <c r="A636" s="26" t="s">
        <v>4</v>
      </c>
      <c r="B636" s="27" t="s">
        <v>5</v>
      </c>
      <c r="C636" s="28"/>
      <c r="D636" s="27" t="s">
        <v>273</v>
      </c>
      <c r="E636" s="27" t="s">
        <v>261</v>
      </c>
      <c r="F636" s="27" t="s">
        <v>258</v>
      </c>
      <c r="G636" s="28" t="s">
        <v>302</v>
      </c>
      <c r="H636" s="28">
        <v>27433</v>
      </c>
      <c r="I636" s="29" t="s">
        <v>752</v>
      </c>
      <c r="J636" s="32">
        <v>0</v>
      </c>
      <c r="K636" s="6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8"/>
      <c r="W636" s="35">
        <f t="shared" si="104"/>
        <v>0</v>
      </c>
      <c r="X636" s="6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8"/>
      <c r="AJ636" s="35">
        <f t="shared" si="105"/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1">
        <v>0</v>
      </c>
      <c r="AV636" s="8"/>
      <c r="AW636" s="35">
        <f t="shared" si="106"/>
        <v>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1">
        <v>0</v>
      </c>
      <c r="BI636" s="8"/>
      <c r="BJ636" s="35">
        <f t="shared" si="107"/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>
        <v>0</v>
      </c>
      <c r="BT636" s="1">
        <v>0</v>
      </c>
      <c r="BU636" s="1">
        <v>0</v>
      </c>
      <c r="BV636" s="8"/>
      <c r="BW636" s="39">
        <f t="shared" si="108"/>
        <v>0</v>
      </c>
      <c r="BX636" s="17">
        <f t="shared" si="109"/>
        <v>0</v>
      </c>
      <c r="BY636" s="11">
        <f t="shared" si="110"/>
        <v>0</v>
      </c>
      <c r="BZ636" s="12">
        <f t="shared" si="103"/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G636" s="1">
        <v>0</v>
      </c>
      <c r="CH636" s="1">
        <v>0</v>
      </c>
      <c r="CI636" s="1">
        <v>0</v>
      </c>
      <c r="CJ636" s="1">
        <v>0</v>
      </c>
      <c r="CK636" s="1">
        <v>0</v>
      </c>
      <c r="CL636" s="8"/>
      <c r="CM636" s="8">
        <f t="shared" si="111"/>
        <v>0</v>
      </c>
      <c r="CN636" s="1">
        <v>0</v>
      </c>
      <c r="CO636" s="1">
        <v>0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1">
        <v>0</v>
      </c>
      <c r="CW636" s="1">
        <v>0</v>
      </c>
      <c r="CX636" s="1">
        <v>0</v>
      </c>
      <c r="CY636" s="8"/>
      <c r="CZ636" s="8">
        <f t="shared" si="112"/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1">
        <v>0</v>
      </c>
      <c r="DJ636" s="1">
        <v>0</v>
      </c>
      <c r="DK636" s="1">
        <v>0</v>
      </c>
      <c r="DL636" s="8"/>
      <c r="DM636" s="8">
        <f t="shared" si="113"/>
        <v>0</v>
      </c>
    </row>
    <row r="637" spans="1:117" x14ac:dyDescent="0.2">
      <c r="A637" s="26" t="s">
        <v>13</v>
      </c>
      <c r="B637" s="27" t="s">
        <v>14</v>
      </c>
      <c r="C637" s="28">
        <v>401</v>
      </c>
      <c r="D637" s="27" t="s">
        <v>388</v>
      </c>
      <c r="E637" s="27" t="s">
        <v>13</v>
      </c>
      <c r="F637" s="27" t="s">
        <v>14</v>
      </c>
      <c r="G637" s="28" t="s">
        <v>265</v>
      </c>
      <c r="H637" s="28">
        <v>27447</v>
      </c>
      <c r="I637" s="29" t="s">
        <v>753</v>
      </c>
      <c r="J637" s="32">
        <v>3.2322560501225541</v>
      </c>
      <c r="K637" s="6">
        <v>4</v>
      </c>
      <c r="L637" s="1">
        <v>0</v>
      </c>
      <c r="M637" s="1">
        <v>1</v>
      </c>
      <c r="N637" s="1">
        <v>0</v>
      </c>
      <c r="O637" s="1">
        <v>2</v>
      </c>
      <c r="P637" s="1">
        <v>1</v>
      </c>
      <c r="Q637" s="1">
        <v>0</v>
      </c>
      <c r="R637" s="1">
        <v>1</v>
      </c>
      <c r="S637" s="1">
        <v>1</v>
      </c>
      <c r="T637" s="1">
        <v>0</v>
      </c>
      <c r="U637" s="1">
        <v>0</v>
      </c>
      <c r="V637" s="8"/>
      <c r="W637" s="35">
        <f t="shared" si="104"/>
        <v>10</v>
      </c>
      <c r="X637" s="6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8"/>
      <c r="AJ637" s="35">
        <f t="shared" si="105"/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1">
        <v>0</v>
      </c>
      <c r="AV637" s="8"/>
      <c r="AW637" s="35">
        <f t="shared" si="106"/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>
        <v>0</v>
      </c>
      <c r="BI637" s="8"/>
      <c r="BJ637" s="35">
        <f t="shared" si="107"/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U637" s="1">
        <v>0</v>
      </c>
      <c r="BV637" s="8"/>
      <c r="BW637" s="39">
        <f t="shared" si="108"/>
        <v>0</v>
      </c>
      <c r="BX637" s="17">
        <f t="shared" si="109"/>
        <v>0</v>
      </c>
      <c r="BY637" s="11">
        <f t="shared" si="110"/>
        <v>3.2322560501225541</v>
      </c>
      <c r="BZ637" s="12">
        <f t="shared" si="103"/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I637" s="1">
        <v>0</v>
      </c>
      <c r="CJ637" s="1">
        <v>0</v>
      </c>
      <c r="CK637" s="1">
        <v>0</v>
      </c>
      <c r="CL637" s="8"/>
      <c r="CM637" s="8">
        <f t="shared" si="111"/>
        <v>0</v>
      </c>
      <c r="CN637" s="1">
        <v>0</v>
      </c>
      <c r="CO637" s="1">
        <v>0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  <c r="CW637" s="1">
        <v>0</v>
      </c>
      <c r="CX637" s="1">
        <v>0</v>
      </c>
      <c r="CY637" s="8"/>
      <c r="CZ637" s="8">
        <f t="shared" si="112"/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>
        <v>0</v>
      </c>
      <c r="DJ637" s="1">
        <v>0</v>
      </c>
      <c r="DK637" s="1">
        <v>0</v>
      </c>
      <c r="DL637" s="8"/>
      <c r="DM637" s="8">
        <f t="shared" si="113"/>
        <v>0</v>
      </c>
    </row>
    <row r="638" spans="1:117" x14ac:dyDescent="0.2">
      <c r="A638" s="26" t="s">
        <v>13</v>
      </c>
      <c r="B638" s="27" t="s">
        <v>151</v>
      </c>
      <c r="C638" s="28">
        <v>401</v>
      </c>
      <c r="D638" s="27" t="s">
        <v>388</v>
      </c>
      <c r="E638" s="27" t="s">
        <v>13</v>
      </c>
      <c r="F638" s="27" t="s">
        <v>151</v>
      </c>
      <c r="G638" s="28" t="s">
        <v>265</v>
      </c>
      <c r="H638" s="28">
        <v>27451</v>
      </c>
      <c r="I638" s="29" t="s">
        <v>754</v>
      </c>
      <c r="J638" s="32">
        <v>0.71651431719646086</v>
      </c>
      <c r="K638" s="6">
        <v>7</v>
      </c>
      <c r="L638" s="1">
        <v>0</v>
      </c>
      <c r="M638" s="1">
        <v>3</v>
      </c>
      <c r="N638" s="1">
        <v>0</v>
      </c>
      <c r="O638" s="1">
        <v>2</v>
      </c>
      <c r="P638" s="1">
        <v>1</v>
      </c>
      <c r="Q638" s="1">
        <v>1</v>
      </c>
      <c r="R638" s="1">
        <v>0</v>
      </c>
      <c r="S638" s="1">
        <v>0</v>
      </c>
      <c r="T638" s="1">
        <v>0</v>
      </c>
      <c r="U638" s="1">
        <v>0</v>
      </c>
      <c r="V638" s="8"/>
      <c r="W638" s="35">
        <f t="shared" si="104"/>
        <v>14</v>
      </c>
      <c r="X638" s="6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5</v>
      </c>
      <c r="AE638" s="1">
        <v>2</v>
      </c>
      <c r="AF638" s="1">
        <v>1</v>
      </c>
      <c r="AG638" s="1">
        <v>0</v>
      </c>
      <c r="AH638" s="1">
        <v>0</v>
      </c>
      <c r="AI638" s="8"/>
      <c r="AJ638" s="35">
        <f t="shared" si="105"/>
        <v>8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1">
        <v>0</v>
      </c>
      <c r="AV638" s="8"/>
      <c r="AW638" s="35">
        <f t="shared" si="106"/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F638" s="1">
        <v>0</v>
      </c>
      <c r="BG638" s="1">
        <v>0</v>
      </c>
      <c r="BH638" s="1">
        <v>0</v>
      </c>
      <c r="BI638" s="8"/>
      <c r="BJ638" s="35">
        <f t="shared" si="107"/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0</v>
      </c>
      <c r="BQ638" s="1">
        <v>0</v>
      </c>
      <c r="BR638" s="1">
        <v>0</v>
      </c>
      <c r="BS638" s="1">
        <v>0</v>
      </c>
      <c r="BT638" s="1">
        <v>0</v>
      </c>
      <c r="BU638" s="1">
        <v>0</v>
      </c>
      <c r="BV638" s="8"/>
      <c r="BW638" s="39">
        <f t="shared" si="108"/>
        <v>0</v>
      </c>
      <c r="BX638" s="17">
        <f t="shared" si="109"/>
        <v>8</v>
      </c>
      <c r="BY638" s="11">
        <f t="shared" si="110"/>
        <v>0.71651431719646086</v>
      </c>
      <c r="BZ638" s="12">
        <f t="shared" si="103"/>
        <v>1116.5164195604596</v>
      </c>
      <c r="CA638" s="1">
        <v>0</v>
      </c>
      <c r="CB638" s="1">
        <v>0</v>
      </c>
      <c r="CC638" s="1">
        <v>0</v>
      </c>
      <c r="CD638" s="1">
        <v>0</v>
      </c>
      <c r="CE638" s="1">
        <v>0</v>
      </c>
      <c r="CF638" s="1">
        <v>0</v>
      </c>
      <c r="CG638" s="1">
        <v>2</v>
      </c>
      <c r="CH638" s="1">
        <v>0</v>
      </c>
      <c r="CI638" s="1">
        <v>0</v>
      </c>
      <c r="CJ638" s="1">
        <v>0</v>
      </c>
      <c r="CK638" s="1">
        <v>0</v>
      </c>
      <c r="CL638" s="8"/>
      <c r="CM638" s="8">
        <f t="shared" si="111"/>
        <v>2</v>
      </c>
      <c r="CN638" s="1">
        <v>0</v>
      </c>
      <c r="CO638" s="1">
        <v>0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1">
        <v>0</v>
      </c>
      <c r="CW638" s="1">
        <v>0</v>
      </c>
      <c r="CX638" s="1">
        <v>0</v>
      </c>
      <c r="CY638" s="8"/>
      <c r="CZ638" s="8">
        <f t="shared" si="112"/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5</v>
      </c>
      <c r="DH638" s="1">
        <v>0</v>
      </c>
      <c r="DI638" s="1">
        <v>0</v>
      </c>
      <c r="DJ638" s="1">
        <v>0</v>
      </c>
      <c r="DK638" s="1">
        <v>0</v>
      </c>
      <c r="DL638" s="8"/>
      <c r="DM638" s="8">
        <f t="shared" si="113"/>
        <v>5</v>
      </c>
    </row>
    <row r="639" spans="1:117" x14ac:dyDescent="0.2">
      <c r="A639" s="26" t="s">
        <v>13</v>
      </c>
      <c r="B639" s="27" t="s">
        <v>14</v>
      </c>
      <c r="C639" s="28">
        <v>401</v>
      </c>
      <c r="D639" s="27" t="s">
        <v>388</v>
      </c>
      <c r="E639" s="27" t="s">
        <v>13</v>
      </c>
      <c r="F639" s="27" t="s">
        <v>14</v>
      </c>
      <c r="G639" s="28" t="s">
        <v>267</v>
      </c>
      <c r="H639" s="28">
        <v>27540</v>
      </c>
      <c r="I639" s="29" t="s">
        <v>755</v>
      </c>
      <c r="J639" s="32">
        <v>0</v>
      </c>
      <c r="K639" s="6">
        <v>24</v>
      </c>
      <c r="L639" s="1">
        <v>6</v>
      </c>
      <c r="M639" s="1">
        <v>5</v>
      </c>
      <c r="N639" s="1">
        <v>16</v>
      </c>
      <c r="O639" s="1">
        <v>4</v>
      </c>
      <c r="P639" s="1">
        <v>7</v>
      </c>
      <c r="Q639" s="1">
        <v>3</v>
      </c>
      <c r="R639" s="1">
        <v>6</v>
      </c>
      <c r="S639" s="1">
        <v>5</v>
      </c>
      <c r="T639" s="1">
        <v>5</v>
      </c>
      <c r="U639" s="1">
        <v>0</v>
      </c>
      <c r="V639" s="8"/>
      <c r="W639" s="35">
        <f t="shared" si="104"/>
        <v>81</v>
      </c>
      <c r="X639" s="6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8"/>
      <c r="AJ639" s="35">
        <f t="shared" si="105"/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v>0</v>
      </c>
      <c r="AU639" s="1">
        <v>0</v>
      </c>
      <c r="AV639" s="8"/>
      <c r="AW639" s="35">
        <f t="shared" si="106"/>
        <v>0</v>
      </c>
      <c r="AX639" s="1">
        <v>0</v>
      </c>
      <c r="AY639" s="1">
        <v>0</v>
      </c>
      <c r="AZ639" s="1">
        <v>0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0</v>
      </c>
      <c r="BG639" s="1">
        <v>0</v>
      </c>
      <c r="BH639" s="1">
        <v>0</v>
      </c>
      <c r="BI639" s="8"/>
      <c r="BJ639" s="35">
        <f t="shared" si="107"/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>
        <v>0</v>
      </c>
      <c r="BR639" s="1">
        <v>0</v>
      </c>
      <c r="BS639" s="1">
        <v>0</v>
      </c>
      <c r="BT639" s="1">
        <v>0</v>
      </c>
      <c r="BU639" s="1">
        <v>0</v>
      </c>
      <c r="BV639" s="8"/>
      <c r="BW639" s="39">
        <f t="shared" si="108"/>
        <v>0</v>
      </c>
      <c r="BX639" s="17">
        <f t="shared" si="109"/>
        <v>0</v>
      </c>
      <c r="BY639" s="11">
        <f t="shared" si="110"/>
        <v>0</v>
      </c>
      <c r="BZ639" s="12">
        <f t="shared" si="103"/>
        <v>0</v>
      </c>
      <c r="CA639" s="1">
        <v>1</v>
      </c>
      <c r="CB639" s="1">
        <v>1</v>
      </c>
      <c r="CC639" s="1">
        <v>2</v>
      </c>
      <c r="CD639" s="1">
        <v>4</v>
      </c>
      <c r="CE639" s="1">
        <v>2</v>
      </c>
      <c r="CF639" s="1">
        <v>1</v>
      </c>
      <c r="CG639" s="1">
        <v>0</v>
      </c>
      <c r="CH639" s="1">
        <v>1</v>
      </c>
      <c r="CI639" s="1">
        <v>7</v>
      </c>
      <c r="CJ639" s="1">
        <v>2</v>
      </c>
      <c r="CK639" s="1">
        <v>1</v>
      </c>
      <c r="CL639" s="8"/>
      <c r="CM639" s="8">
        <f t="shared" si="111"/>
        <v>22</v>
      </c>
      <c r="CN639" s="1">
        <v>0</v>
      </c>
      <c r="CO639" s="1">
        <v>0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V639" s="1">
        <v>0</v>
      </c>
      <c r="CW639" s="1">
        <v>0</v>
      </c>
      <c r="CX639" s="1">
        <v>0</v>
      </c>
      <c r="CY639" s="8"/>
      <c r="CZ639" s="8">
        <f t="shared" si="112"/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I639" s="1">
        <v>0</v>
      </c>
      <c r="DJ639" s="1">
        <v>0</v>
      </c>
      <c r="DK639" s="1">
        <v>0</v>
      </c>
      <c r="DL639" s="8"/>
      <c r="DM639" s="8">
        <f t="shared" si="113"/>
        <v>0</v>
      </c>
    </row>
    <row r="640" spans="1:117" x14ac:dyDescent="0.2">
      <c r="A640" s="26" t="s">
        <v>4</v>
      </c>
      <c r="B640" s="27" t="s">
        <v>16</v>
      </c>
      <c r="C640" s="28"/>
      <c r="D640" s="27" t="s">
        <v>273</v>
      </c>
      <c r="E640" s="27" t="s">
        <v>261</v>
      </c>
      <c r="F640" s="27" t="s">
        <v>258</v>
      </c>
      <c r="G640" s="28" t="s">
        <v>302</v>
      </c>
      <c r="H640" s="28">
        <v>27566</v>
      </c>
      <c r="I640" s="29" t="s">
        <v>756</v>
      </c>
      <c r="J640" s="32">
        <v>0</v>
      </c>
      <c r="K640" s="6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V640" s="8"/>
      <c r="W640" s="35">
        <f t="shared" si="104"/>
        <v>0</v>
      </c>
      <c r="X640" s="6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8"/>
      <c r="AJ640" s="35">
        <f t="shared" si="105"/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v>0</v>
      </c>
      <c r="AU640" s="1">
        <v>0</v>
      </c>
      <c r="AV640" s="8"/>
      <c r="AW640" s="35">
        <f t="shared" si="106"/>
        <v>0</v>
      </c>
      <c r="AX640" s="1">
        <v>0</v>
      </c>
      <c r="AY640" s="1">
        <v>0</v>
      </c>
      <c r="AZ640" s="1">
        <v>0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F640" s="1">
        <v>0</v>
      </c>
      <c r="BG640" s="1">
        <v>0</v>
      </c>
      <c r="BH640" s="1">
        <v>0</v>
      </c>
      <c r="BI640" s="8"/>
      <c r="BJ640" s="35">
        <f t="shared" si="107"/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1">
        <v>0</v>
      </c>
      <c r="BQ640" s="1">
        <v>0</v>
      </c>
      <c r="BR640" s="1">
        <v>0</v>
      </c>
      <c r="BS640" s="1">
        <v>0</v>
      </c>
      <c r="BT640" s="1">
        <v>0</v>
      </c>
      <c r="BU640" s="1">
        <v>0</v>
      </c>
      <c r="BV640" s="8"/>
      <c r="BW640" s="39">
        <f t="shared" si="108"/>
        <v>0</v>
      </c>
      <c r="BX640" s="17">
        <f t="shared" si="109"/>
        <v>0</v>
      </c>
      <c r="BY640" s="11">
        <f t="shared" si="110"/>
        <v>0</v>
      </c>
      <c r="BZ640" s="12">
        <f t="shared" si="103"/>
        <v>0</v>
      </c>
      <c r="CA640" s="1">
        <v>0</v>
      </c>
      <c r="CB640" s="1">
        <v>0</v>
      </c>
      <c r="CC640" s="1">
        <v>0</v>
      </c>
      <c r="CD640" s="1">
        <v>0</v>
      </c>
      <c r="CE640" s="1">
        <v>0</v>
      </c>
      <c r="CF640" s="1">
        <v>0</v>
      </c>
      <c r="CG640" s="1">
        <v>0</v>
      </c>
      <c r="CH640" s="1">
        <v>0</v>
      </c>
      <c r="CI640" s="1">
        <v>0</v>
      </c>
      <c r="CJ640" s="1">
        <v>0</v>
      </c>
      <c r="CK640" s="1">
        <v>0</v>
      </c>
      <c r="CL640" s="8"/>
      <c r="CM640" s="8">
        <f t="shared" si="111"/>
        <v>0</v>
      </c>
      <c r="CN640" s="1">
        <v>0</v>
      </c>
      <c r="CO640" s="1">
        <v>0</v>
      </c>
      <c r="CP640" s="1">
        <v>0</v>
      </c>
      <c r="CQ640" s="1">
        <v>0</v>
      </c>
      <c r="CR640" s="1">
        <v>0</v>
      </c>
      <c r="CS640" s="1">
        <v>0</v>
      </c>
      <c r="CT640" s="1">
        <v>0</v>
      </c>
      <c r="CU640" s="1">
        <v>0</v>
      </c>
      <c r="CV640" s="1">
        <v>0</v>
      </c>
      <c r="CW640" s="1">
        <v>0</v>
      </c>
      <c r="CX640" s="1">
        <v>0</v>
      </c>
      <c r="CY640" s="8"/>
      <c r="CZ640" s="8">
        <f t="shared" si="112"/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1">
        <v>0</v>
      </c>
      <c r="DJ640" s="1">
        <v>0</v>
      </c>
      <c r="DK640" s="1">
        <v>0</v>
      </c>
      <c r="DL640" s="8"/>
      <c r="DM640" s="8">
        <f t="shared" si="113"/>
        <v>0</v>
      </c>
    </row>
    <row r="641" spans="1:117" x14ac:dyDescent="0.2">
      <c r="A641" s="26" t="s">
        <v>4</v>
      </c>
      <c r="B641" s="27" t="s">
        <v>16</v>
      </c>
      <c r="C641" s="28">
        <v>400</v>
      </c>
      <c r="D641" s="27" t="s">
        <v>296</v>
      </c>
      <c r="E641" s="27" t="s">
        <v>17</v>
      </c>
      <c r="F641" s="27" t="s">
        <v>16</v>
      </c>
      <c r="G641" s="28" t="s">
        <v>267</v>
      </c>
      <c r="H641" s="28">
        <v>27572</v>
      </c>
      <c r="I641" s="29" t="s">
        <v>757</v>
      </c>
      <c r="J641" s="32">
        <v>0</v>
      </c>
      <c r="K641" s="6">
        <v>27</v>
      </c>
      <c r="L641" s="1">
        <v>3</v>
      </c>
      <c r="M641" s="1">
        <v>6</v>
      </c>
      <c r="N641" s="1">
        <v>7</v>
      </c>
      <c r="O641" s="1">
        <v>2</v>
      </c>
      <c r="P641" s="1">
        <v>33</v>
      </c>
      <c r="Q641" s="1">
        <v>0</v>
      </c>
      <c r="R641" s="1">
        <v>1</v>
      </c>
      <c r="S641" s="1">
        <v>3</v>
      </c>
      <c r="T641" s="1">
        <v>2</v>
      </c>
      <c r="U641" s="1">
        <v>2</v>
      </c>
      <c r="V641" s="8"/>
      <c r="W641" s="35">
        <f t="shared" si="104"/>
        <v>86</v>
      </c>
      <c r="X641" s="6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8"/>
      <c r="AJ641" s="35">
        <f t="shared" si="105"/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>
        <v>0</v>
      </c>
      <c r="AV641" s="8"/>
      <c r="AW641" s="35">
        <f t="shared" si="106"/>
        <v>0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1">
        <v>0</v>
      </c>
      <c r="BI641" s="8"/>
      <c r="BJ641" s="35">
        <f t="shared" si="107"/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T641" s="1">
        <v>0</v>
      </c>
      <c r="BU641" s="1">
        <v>0</v>
      </c>
      <c r="BV641" s="8"/>
      <c r="BW641" s="39">
        <f t="shared" si="108"/>
        <v>0</v>
      </c>
      <c r="BX641" s="17">
        <f t="shared" si="109"/>
        <v>0</v>
      </c>
      <c r="BY641" s="11">
        <f t="shared" si="110"/>
        <v>0</v>
      </c>
      <c r="BZ641" s="12">
        <f t="shared" si="103"/>
        <v>0</v>
      </c>
      <c r="CA641" s="1">
        <v>2</v>
      </c>
      <c r="CB641" s="1">
        <v>0</v>
      </c>
      <c r="CC641" s="1">
        <v>4</v>
      </c>
      <c r="CD641" s="1">
        <v>4</v>
      </c>
      <c r="CE641" s="1">
        <v>1</v>
      </c>
      <c r="CF641" s="1">
        <v>1</v>
      </c>
      <c r="CG641" s="1">
        <v>0</v>
      </c>
      <c r="CH641" s="1">
        <v>1</v>
      </c>
      <c r="CI641" s="1">
        <v>1</v>
      </c>
      <c r="CJ641" s="1">
        <v>3</v>
      </c>
      <c r="CK641" s="1">
        <v>2</v>
      </c>
      <c r="CL641" s="8"/>
      <c r="CM641" s="8">
        <f t="shared" si="111"/>
        <v>19</v>
      </c>
      <c r="CN641" s="1">
        <v>0</v>
      </c>
      <c r="CO641" s="1">
        <v>0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1">
        <v>0</v>
      </c>
      <c r="CW641" s="1">
        <v>0</v>
      </c>
      <c r="CX641" s="1">
        <v>0</v>
      </c>
      <c r="CY641" s="8"/>
      <c r="CZ641" s="8">
        <f t="shared" si="112"/>
        <v>0</v>
      </c>
      <c r="DA641" s="1">
        <v>0</v>
      </c>
      <c r="DB641" s="1">
        <v>1</v>
      </c>
      <c r="DC641" s="1">
        <v>2</v>
      </c>
      <c r="DD641" s="1">
        <v>2</v>
      </c>
      <c r="DE641" s="1">
        <v>1</v>
      </c>
      <c r="DF641" s="1">
        <v>1</v>
      </c>
      <c r="DG641" s="1">
        <v>1</v>
      </c>
      <c r="DH641" s="1">
        <v>0</v>
      </c>
      <c r="DI641" s="1">
        <v>1</v>
      </c>
      <c r="DJ641" s="1">
        <v>0</v>
      </c>
      <c r="DK641" s="1">
        <v>1</v>
      </c>
      <c r="DL641" s="8"/>
      <c r="DM641" s="8">
        <f t="shared" si="113"/>
        <v>10</v>
      </c>
    </row>
    <row r="642" spans="1:117" x14ac:dyDescent="0.2">
      <c r="A642" s="26" t="s">
        <v>4</v>
      </c>
      <c r="B642" s="27" t="s">
        <v>5</v>
      </c>
      <c r="C642" s="28">
        <v>400</v>
      </c>
      <c r="D642" s="27" t="s">
        <v>296</v>
      </c>
      <c r="E642" s="27" t="s">
        <v>17</v>
      </c>
      <c r="F642" s="27" t="s">
        <v>18</v>
      </c>
      <c r="G642" s="28" t="s">
        <v>267</v>
      </c>
      <c r="H642" s="28">
        <v>27598</v>
      </c>
      <c r="I642" s="29" t="s">
        <v>758</v>
      </c>
      <c r="J642" s="32">
        <v>9</v>
      </c>
      <c r="K642" s="6">
        <v>34</v>
      </c>
      <c r="L642" s="1">
        <v>6</v>
      </c>
      <c r="M642" s="1">
        <v>1</v>
      </c>
      <c r="N642" s="1">
        <v>7</v>
      </c>
      <c r="O642" s="1">
        <v>2</v>
      </c>
      <c r="P642" s="1">
        <v>44</v>
      </c>
      <c r="Q642" s="1">
        <v>5</v>
      </c>
      <c r="R642" s="1">
        <v>5</v>
      </c>
      <c r="S642" s="1">
        <v>3</v>
      </c>
      <c r="T642" s="1">
        <v>0</v>
      </c>
      <c r="U642" s="1">
        <v>0</v>
      </c>
      <c r="V642" s="8"/>
      <c r="W642" s="35">
        <f t="shared" si="104"/>
        <v>107</v>
      </c>
      <c r="X642" s="6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8"/>
      <c r="AJ642" s="35">
        <f t="shared" si="105"/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v>0</v>
      </c>
      <c r="AU642" s="1">
        <v>0</v>
      </c>
      <c r="AV642" s="8"/>
      <c r="AW642" s="35">
        <f t="shared" si="106"/>
        <v>0</v>
      </c>
      <c r="AX642" s="1">
        <v>0</v>
      </c>
      <c r="AY642" s="1">
        <v>0</v>
      </c>
      <c r="AZ642" s="1">
        <v>0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G642" s="1">
        <v>0</v>
      </c>
      <c r="BH642" s="1">
        <v>0</v>
      </c>
      <c r="BI642" s="8"/>
      <c r="BJ642" s="35">
        <f t="shared" si="107"/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0</v>
      </c>
      <c r="BP642" s="1">
        <v>0</v>
      </c>
      <c r="BQ642" s="1">
        <v>0</v>
      </c>
      <c r="BR642" s="1">
        <v>0</v>
      </c>
      <c r="BS642" s="1">
        <v>0</v>
      </c>
      <c r="BT642" s="1">
        <v>0</v>
      </c>
      <c r="BU642" s="1">
        <v>0</v>
      </c>
      <c r="BV642" s="8"/>
      <c r="BW642" s="39">
        <f t="shared" si="108"/>
        <v>0</v>
      </c>
      <c r="BX642" s="17">
        <f t="shared" si="109"/>
        <v>0</v>
      </c>
      <c r="BY642" s="11">
        <f t="shared" si="110"/>
        <v>9</v>
      </c>
      <c r="BZ642" s="12">
        <f t="shared" si="103"/>
        <v>0</v>
      </c>
      <c r="CA642" s="1">
        <v>0</v>
      </c>
      <c r="CB642" s="1">
        <v>7</v>
      </c>
      <c r="CC642" s="1">
        <v>3</v>
      </c>
      <c r="CD642" s="1">
        <v>0</v>
      </c>
      <c r="CE642" s="1">
        <v>0</v>
      </c>
      <c r="CF642" s="1">
        <v>0</v>
      </c>
      <c r="CG642" s="1">
        <v>2</v>
      </c>
      <c r="CH642" s="1">
        <v>1</v>
      </c>
      <c r="CI642" s="1">
        <v>0</v>
      </c>
      <c r="CJ642" s="1">
        <v>0</v>
      </c>
      <c r="CK642" s="1">
        <v>2</v>
      </c>
      <c r="CL642" s="8"/>
      <c r="CM642" s="8">
        <f t="shared" si="111"/>
        <v>15</v>
      </c>
      <c r="CN642" s="1">
        <v>0</v>
      </c>
      <c r="CO642" s="1">
        <v>0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1">
        <v>0</v>
      </c>
      <c r="CW642" s="1">
        <v>0</v>
      </c>
      <c r="CX642" s="1">
        <v>0</v>
      </c>
      <c r="CY642" s="8"/>
      <c r="CZ642" s="8">
        <f t="shared" si="112"/>
        <v>0</v>
      </c>
      <c r="DA642" s="1">
        <v>0</v>
      </c>
      <c r="DB642" s="1">
        <v>8</v>
      </c>
      <c r="DC642" s="1">
        <v>1</v>
      </c>
      <c r="DD642" s="1">
        <v>0</v>
      </c>
      <c r="DE642" s="1">
        <v>0</v>
      </c>
      <c r="DF642" s="1">
        <v>0</v>
      </c>
      <c r="DG642" s="1">
        <v>4</v>
      </c>
      <c r="DH642" s="1">
        <v>2</v>
      </c>
      <c r="DI642" s="1">
        <v>0</v>
      </c>
      <c r="DJ642" s="1">
        <v>0</v>
      </c>
      <c r="DK642" s="1">
        <v>0</v>
      </c>
      <c r="DL642" s="8"/>
      <c r="DM642" s="8">
        <f t="shared" si="113"/>
        <v>15</v>
      </c>
    </row>
    <row r="643" spans="1:117" x14ac:dyDescent="0.2">
      <c r="A643" s="26" t="s">
        <v>4</v>
      </c>
      <c r="B643" s="27" t="s">
        <v>5</v>
      </c>
      <c r="C643" s="28"/>
      <c r="D643" s="27" t="s">
        <v>273</v>
      </c>
      <c r="E643" s="27" t="s">
        <v>261</v>
      </c>
      <c r="F643" s="27" t="s">
        <v>258</v>
      </c>
      <c r="G643" s="28" t="s">
        <v>302</v>
      </c>
      <c r="H643" s="28">
        <v>27678</v>
      </c>
      <c r="I643" s="29" t="s">
        <v>759</v>
      </c>
      <c r="J643" s="32">
        <v>0</v>
      </c>
      <c r="K643" s="6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8"/>
      <c r="W643" s="35">
        <f t="shared" si="104"/>
        <v>0</v>
      </c>
      <c r="X643" s="6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8"/>
      <c r="AJ643" s="35">
        <f t="shared" si="105"/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v>0</v>
      </c>
      <c r="AU643" s="1">
        <v>0</v>
      </c>
      <c r="AV643" s="8"/>
      <c r="AW643" s="35">
        <f t="shared" si="106"/>
        <v>0</v>
      </c>
      <c r="AX643" s="1">
        <v>0</v>
      </c>
      <c r="AY643" s="1">
        <v>0</v>
      </c>
      <c r="AZ643" s="1">
        <v>0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0</v>
      </c>
      <c r="BG643" s="1">
        <v>0</v>
      </c>
      <c r="BH643" s="1">
        <v>0</v>
      </c>
      <c r="BI643" s="8"/>
      <c r="BJ643" s="35">
        <f t="shared" si="107"/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0</v>
      </c>
      <c r="BP643" s="1">
        <v>0</v>
      </c>
      <c r="BQ643" s="1">
        <v>0</v>
      </c>
      <c r="BR643" s="1">
        <v>0</v>
      </c>
      <c r="BS643" s="1">
        <v>0</v>
      </c>
      <c r="BT643" s="1">
        <v>0</v>
      </c>
      <c r="BU643" s="1">
        <v>0</v>
      </c>
      <c r="BV643" s="8"/>
      <c r="BW643" s="39">
        <f t="shared" si="108"/>
        <v>0</v>
      </c>
      <c r="BX643" s="17">
        <f t="shared" si="109"/>
        <v>0</v>
      </c>
      <c r="BY643" s="11">
        <f t="shared" si="110"/>
        <v>0</v>
      </c>
      <c r="BZ643" s="12">
        <f t="shared" si="103"/>
        <v>0</v>
      </c>
      <c r="CA643" s="1">
        <v>0</v>
      </c>
      <c r="CB643" s="1">
        <v>0</v>
      </c>
      <c r="CC643" s="1">
        <v>0</v>
      </c>
      <c r="CD643" s="1">
        <v>0</v>
      </c>
      <c r="CE643" s="1">
        <v>0</v>
      </c>
      <c r="CF643" s="1">
        <v>0</v>
      </c>
      <c r="CG643" s="1">
        <v>0</v>
      </c>
      <c r="CH643" s="1">
        <v>0</v>
      </c>
      <c r="CI643" s="1">
        <v>0</v>
      </c>
      <c r="CJ643" s="1">
        <v>0</v>
      </c>
      <c r="CK643" s="1">
        <v>0</v>
      </c>
      <c r="CL643" s="8"/>
      <c r="CM643" s="8">
        <f t="shared" si="111"/>
        <v>0</v>
      </c>
      <c r="CN643" s="1">
        <v>0</v>
      </c>
      <c r="CO643" s="1">
        <v>0</v>
      </c>
      <c r="CP643" s="1">
        <v>0</v>
      </c>
      <c r="CQ643" s="1">
        <v>0</v>
      </c>
      <c r="CR643" s="1">
        <v>0</v>
      </c>
      <c r="CS643" s="1">
        <v>0</v>
      </c>
      <c r="CT643" s="1">
        <v>0</v>
      </c>
      <c r="CU643" s="1">
        <v>0</v>
      </c>
      <c r="CV643" s="1">
        <v>0</v>
      </c>
      <c r="CW643" s="1">
        <v>0</v>
      </c>
      <c r="CX643" s="1">
        <v>0</v>
      </c>
      <c r="CY643" s="8"/>
      <c r="CZ643" s="8">
        <f t="shared" si="112"/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>
        <v>0</v>
      </c>
      <c r="DI643" s="1">
        <v>0</v>
      </c>
      <c r="DJ643" s="1">
        <v>0</v>
      </c>
      <c r="DK643" s="1">
        <v>0</v>
      </c>
      <c r="DL643" s="8"/>
      <c r="DM643" s="8">
        <f t="shared" si="113"/>
        <v>0</v>
      </c>
    </row>
    <row r="644" spans="1:117" x14ac:dyDescent="0.2">
      <c r="A644" s="26" t="s">
        <v>4</v>
      </c>
      <c r="B644" s="27" t="s">
        <v>28</v>
      </c>
      <c r="C644" s="28"/>
      <c r="D644" s="27" t="s">
        <v>273</v>
      </c>
      <c r="E644" s="27" t="s">
        <v>261</v>
      </c>
      <c r="F644" s="27" t="s">
        <v>258</v>
      </c>
      <c r="G644" s="28" t="s">
        <v>287</v>
      </c>
      <c r="H644" s="28">
        <v>27696</v>
      </c>
      <c r="I644" s="29" t="s">
        <v>760</v>
      </c>
      <c r="J644" s="32">
        <v>0</v>
      </c>
      <c r="K644" s="6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8"/>
      <c r="W644" s="35">
        <f t="shared" si="104"/>
        <v>0</v>
      </c>
      <c r="X644" s="6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8"/>
      <c r="AJ644" s="35">
        <f t="shared" si="105"/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U644" s="1">
        <v>0</v>
      </c>
      <c r="AV644" s="8"/>
      <c r="AW644" s="35">
        <f t="shared" si="106"/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H644" s="1">
        <v>0</v>
      </c>
      <c r="BI644" s="8"/>
      <c r="BJ644" s="35">
        <f t="shared" si="107"/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>
        <v>0</v>
      </c>
      <c r="BS644" s="1">
        <v>0</v>
      </c>
      <c r="BT644" s="1">
        <v>0</v>
      </c>
      <c r="BU644" s="1">
        <v>0</v>
      </c>
      <c r="BV644" s="8"/>
      <c r="BW644" s="39">
        <f t="shared" si="108"/>
        <v>0</v>
      </c>
      <c r="BX644" s="17">
        <f t="shared" si="109"/>
        <v>0</v>
      </c>
      <c r="BY644" s="11">
        <f t="shared" si="110"/>
        <v>0</v>
      </c>
      <c r="BZ644" s="12">
        <f t="shared" si="103"/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>
        <v>0</v>
      </c>
      <c r="CJ644" s="1">
        <v>0</v>
      </c>
      <c r="CK644" s="1">
        <v>0</v>
      </c>
      <c r="CL644" s="8"/>
      <c r="CM644" s="8">
        <f t="shared" si="111"/>
        <v>0</v>
      </c>
      <c r="CN644" s="1">
        <v>0</v>
      </c>
      <c r="CO644" s="1">
        <v>0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>
        <v>0</v>
      </c>
      <c r="CW644" s="1">
        <v>0</v>
      </c>
      <c r="CX644" s="1">
        <v>0</v>
      </c>
      <c r="CY644" s="8"/>
      <c r="CZ644" s="8">
        <f t="shared" si="112"/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H644" s="1">
        <v>0</v>
      </c>
      <c r="DI644" s="1">
        <v>0</v>
      </c>
      <c r="DJ644" s="1">
        <v>0</v>
      </c>
      <c r="DK644" s="1">
        <v>0</v>
      </c>
      <c r="DL644" s="8"/>
      <c r="DM644" s="8">
        <f t="shared" si="113"/>
        <v>0</v>
      </c>
    </row>
    <row r="645" spans="1:117" x14ac:dyDescent="0.2">
      <c r="A645" s="26" t="s">
        <v>4</v>
      </c>
      <c r="B645" s="27" t="s">
        <v>16</v>
      </c>
      <c r="C645" s="28"/>
      <c r="D645" s="27" t="s">
        <v>273</v>
      </c>
      <c r="E645" s="27" t="s">
        <v>261</v>
      </c>
      <c r="F645" s="27" t="s">
        <v>258</v>
      </c>
      <c r="G645" s="28" t="s">
        <v>302</v>
      </c>
      <c r="H645" s="28">
        <v>27721</v>
      </c>
      <c r="I645" s="29" t="s">
        <v>761</v>
      </c>
      <c r="J645" s="32">
        <v>0</v>
      </c>
      <c r="K645" s="6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8"/>
      <c r="W645" s="35">
        <f t="shared" si="104"/>
        <v>0</v>
      </c>
      <c r="X645" s="6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8"/>
      <c r="AJ645" s="35">
        <f t="shared" si="105"/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1">
        <v>0</v>
      </c>
      <c r="AV645" s="8"/>
      <c r="AW645" s="35">
        <f t="shared" si="106"/>
        <v>0</v>
      </c>
      <c r="AX645" s="1">
        <v>0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0</v>
      </c>
      <c r="BH645" s="1">
        <v>0</v>
      </c>
      <c r="BI645" s="8"/>
      <c r="BJ645" s="35">
        <f t="shared" si="107"/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S645" s="1">
        <v>0</v>
      </c>
      <c r="BT645" s="1">
        <v>0</v>
      </c>
      <c r="BU645" s="1">
        <v>0</v>
      </c>
      <c r="BV645" s="8"/>
      <c r="BW645" s="39">
        <f t="shared" si="108"/>
        <v>0</v>
      </c>
      <c r="BX645" s="17">
        <f t="shared" si="109"/>
        <v>0</v>
      </c>
      <c r="BY645" s="11">
        <f t="shared" si="110"/>
        <v>0</v>
      </c>
      <c r="BZ645" s="12">
        <f t="shared" ref="BZ645:BZ708" si="114">IFERROR(BX645/BY645,0) * 100</f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I645" s="1">
        <v>0</v>
      </c>
      <c r="CJ645" s="1">
        <v>0</v>
      </c>
      <c r="CK645" s="1">
        <v>0</v>
      </c>
      <c r="CL645" s="8"/>
      <c r="CM645" s="8">
        <f t="shared" si="111"/>
        <v>0</v>
      </c>
      <c r="CN645" s="1">
        <v>0</v>
      </c>
      <c r="CO645" s="1">
        <v>0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1">
        <v>0</v>
      </c>
      <c r="CW645" s="1">
        <v>0</v>
      </c>
      <c r="CX645" s="1">
        <v>0</v>
      </c>
      <c r="CY645" s="8"/>
      <c r="CZ645" s="8">
        <f t="shared" si="112"/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1">
        <v>0</v>
      </c>
      <c r="DJ645" s="1">
        <v>0</v>
      </c>
      <c r="DK645" s="1">
        <v>0</v>
      </c>
      <c r="DL645" s="8"/>
      <c r="DM645" s="8">
        <f t="shared" si="113"/>
        <v>0</v>
      </c>
    </row>
    <row r="646" spans="1:117" x14ac:dyDescent="0.2">
      <c r="A646" s="26" t="s">
        <v>4</v>
      </c>
      <c r="B646" s="27" t="s">
        <v>5</v>
      </c>
      <c r="C646" s="28"/>
      <c r="D646" s="27" t="s">
        <v>273</v>
      </c>
      <c r="E646" s="27" t="s">
        <v>261</v>
      </c>
      <c r="F646" s="27" t="s">
        <v>258</v>
      </c>
      <c r="G646" s="28" t="s">
        <v>302</v>
      </c>
      <c r="H646" s="28">
        <v>27746</v>
      </c>
      <c r="I646" s="29" t="s">
        <v>762</v>
      </c>
      <c r="J646" s="32">
        <v>0</v>
      </c>
      <c r="K646" s="6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8"/>
      <c r="W646" s="35">
        <f t="shared" ref="W646:W709" si="115">SUM(K646:V646)</f>
        <v>0</v>
      </c>
      <c r="X646" s="6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8"/>
      <c r="AJ646" s="35">
        <f t="shared" ref="AJ646:AJ709" si="116">SUM(X646:AI646)</f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U646" s="1">
        <v>0</v>
      </c>
      <c r="AV646" s="8"/>
      <c r="AW646" s="35">
        <f t="shared" ref="AW646:AW709" si="117">SUM(AK646:AV646)</f>
        <v>0</v>
      </c>
      <c r="AX646" s="1">
        <v>0</v>
      </c>
      <c r="AY646" s="1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H646" s="1">
        <v>0</v>
      </c>
      <c r="BI646" s="8"/>
      <c r="BJ646" s="35">
        <f t="shared" ref="BJ646:BJ709" si="118">SUM(AX646:BI646)</f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0</v>
      </c>
      <c r="BQ646" s="1">
        <v>0</v>
      </c>
      <c r="BR646" s="1">
        <v>0</v>
      </c>
      <c r="BS646" s="1">
        <v>0</v>
      </c>
      <c r="BT646" s="1">
        <v>0</v>
      </c>
      <c r="BU646" s="1">
        <v>0</v>
      </c>
      <c r="BV646" s="8"/>
      <c r="BW646" s="39">
        <f t="shared" ref="BW646:BW709" si="119">SUM(BK646:BV646)</f>
        <v>0</v>
      </c>
      <c r="BX646" s="17">
        <f t="shared" ref="BX646:BX709" si="120">AJ646+AW646+BJ646+BW646</f>
        <v>0</v>
      </c>
      <c r="BY646" s="11">
        <f t="shared" ref="BY646:BY709" si="121">+J646</f>
        <v>0</v>
      </c>
      <c r="BZ646" s="12">
        <f t="shared" si="114"/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>
        <v>0</v>
      </c>
      <c r="CJ646" s="1">
        <v>0</v>
      </c>
      <c r="CK646" s="1">
        <v>0</v>
      </c>
      <c r="CL646" s="8"/>
      <c r="CM646" s="8">
        <f t="shared" ref="CM646:CM709" si="122">SUM(CA646:CL646)</f>
        <v>0</v>
      </c>
      <c r="CN646" s="1">
        <v>0</v>
      </c>
      <c r="CO646" s="1">
        <v>0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>
        <v>0</v>
      </c>
      <c r="CW646" s="1">
        <v>0</v>
      </c>
      <c r="CX646" s="1">
        <v>0</v>
      </c>
      <c r="CY646" s="8"/>
      <c r="CZ646" s="8">
        <f t="shared" ref="CZ646:CZ709" si="123">SUM(CN646:CY646)</f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H646" s="1">
        <v>0</v>
      </c>
      <c r="DI646" s="1">
        <v>0</v>
      </c>
      <c r="DJ646" s="1">
        <v>0</v>
      </c>
      <c r="DK646" s="1">
        <v>0</v>
      </c>
      <c r="DL646" s="8"/>
      <c r="DM646" s="8">
        <f t="shared" ref="DM646:DM709" si="124">SUM(DA646:DL646)</f>
        <v>0</v>
      </c>
    </row>
    <row r="647" spans="1:117" x14ac:dyDescent="0.2">
      <c r="A647" s="26" t="s">
        <v>4</v>
      </c>
      <c r="B647" s="27" t="s">
        <v>28</v>
      </c>
      <c r="C647" s="28"/>
      <c r="D647" s="27" t="s">
        <v>273</v>
      </c>
      <c r="E647" s="27" t="s">
        <v>261</v>
      </c>
      <c r="F647" s="27" t="s">
        <v>258</v>
      </c>
      <c r="G647" s="28" t="s">
        <v>302</v>
      </c>
      <c r="H647" s="28">
        <v>27822</v>
      </c>
      <c r="I647" s="29" t="s">
        <v>763</v>
      </c>
      <c r="J647" s="32">
        <v>0</v>
      </c>
      <c r="K647" s="6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8"/>
      <c r="W647" s="35">
        <f t="shared" si="115"/>
        <v>0</v>
      </c>
      <c r="X647" s="6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8"/>
      <c r="AJ647" s="35">
        <f t="shared" si="116"/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v>0</v>
      </c>
      <c r="AU647" s="1">
        <v>0</v>
      </c>
      <c r="AV647" s="8"/>
      <c r="AW647" s="35">
        <f t="shared" si="117"/>
        <v>0</v>
      </c>
      <c r="AX647" s="1">
        <v>0</v>
      </c>
      <c r="AY647" s="1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H647" s="1">
        <v>0</v>
      </c>
      <c r="BI647" s="8"/>
      <c r="BJ647" s="35">
        <f t="shared" si="118"/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>
        <v>0</v>
      </c>
      <c r="BT647" s="1">
        <v>0</v>
      </c>
      <c r="BU647" s="1">
        <v>0</v>
      </c>
      <c r="BV647" s="8"/>
      <c r="BW647" s="39">
        <f t="shared" si="119"/>
        <v>0</v>
      </c>
      <c r="BX647" s="17">
        <f t="shared" si="120"/>
        <v>0</v>
      </c>
      <c r="BY647" s="11">
        <f t="shared" si="121"/>
        <v>0</v>
      </c>
      <c r="BZ647" s="12">
        <f t="shared" si="114"/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I647" s="1">
        <v>0</v>
      </c>
      <c r="CJ647" s="1">
        <v>0</v>
      </c>
      <c r="CK647" s="1">
        <v>0</v>
      </c>
      <c r="CL647" s="8"/>
      <c r="CM647" s="8">
        <f t="shared" si="122"/>
        <v>0</v>
      </c>
      <c r="CN647" s="1">
        <v>0</v>
      </c>
      <c r="CO647" s="1">
        <v>0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>
        <v>0</v>
      </c>
      <c r="CW647" s="1">
        <v>0</v>
      </c>
      <c r="CX647" s="1">
        <v>0</v>
      </c>
      <c r="CY647" s="8"/>
      <c r="CZ647" s="8">
        <f t="shared" si="123"/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I647" s="1">
        <v>0</v>
      </c>
      <c r="DJ647" s="1">
        <v>0</v>
      </c>
      <c r="DK647" s="1">
        <v>0</v>
      </c>
      <c r="DL647" s="8"/>
      <c r="DM647" s="8">
        <f t="shared" si="124"/>
        <v>0</v>
      </c>
    </row>
    <row r="648" spans="1:117" x14ac:dyDescent="0.2">
      <c r="A648" s="26" t="s">
        <v>4</v>
      </c>
      <c r="B648" s="27" t="s">
        <v>28</v>
      </c>
      <c r="C648" s="28"/>
      <c r="D648" s="27" t="s">
        <v>273</v>
      </c>
      <c r="E648" s="27" t="s">
        <v>261</v>
      </c>
      <c r="F648" s="27" t="s">
        <v>258</v>
      </c>
      <c r="G648" s="28" t="s">
        <v>287</v>
      </c>
      <c r="H648" s="28">
        <v>27980</v>
      </c>
      <c r="I648" s="29" t="s">
        <v>764</v>
      </c>
      <c r="J648" s="32">
        <v>0</v>
      </c>
      <c r="K648" s="6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8"/>
      <c r="W648" s="35">
        <f t="shared" si="115"/>
        <v>0</v>
      </c>
      <c r="X648" s="6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8"/>
      <c r="AJ648" s="35">
        <f t="shared" si="116"/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1">
        <v>0</v>
      </c>
      <c r="AV648" s="8"/>
      <c r="AW648" s="35">
        <f t="shared" si="117"/>
        <v>0</v>
      </c>
      <c r="AX648" s="1">
        <v>0</v>
      </c>
      <c r="AY648" s="1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H648" s="1">
        <v>0</v>
      </c>
      <c r="BI648" s="8"/>
      <c r="BJ648" s="35">
        <f t="shared" si="118"/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0</v>
      </c>
      <c r="BU648" s="1">
        <v>0</v>
      </c>
      <c r="BV648" s="8"/>
      <c r="BW648" s="39">
        <f t="shared" si="119"/>
        <v>0</v>
      </c>
      <c r="BX648" s="17">
        <f t="shared" si="120"/>
        <v>0</v>
      </c>
      <c r="BY648" s="11">
        <f t="shared" si="121"/>
        <v>0</v>
      </c>
      <c r="BZ648" s="12">
        <f t="shared" si="114"/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I648" s="1">
        <v>0</v>
      </c>
      <c r="CJ648" s="1">
        <v>0</v>
      </c>
      <c r="CK648" s="1">
        <v>0</v>
      </c>
      <c r="CL648" s="8"/>
      <c r="CM648" s="8">
        <f t="shared" si="122"/>
        <v>0</v>
      </c>
      <c r="CN648" s="1">
        <v>0</v>
      </c>
      <c r="CO648" s="1">
        <v>0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  <c r="CW648" s="1">
        <v>0</v>
      </c>
      <c r="CX648" s="1">
        <v>0</v>
      </c>
      <c r="CY648" s="8"/>
      <c r="CZ648" s="8">
        <f t="shared" si="123"/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>
        <v>0</v>
      </c>
      <c r="DJ648" s="1">
        <v>0</v>
      </c>
      <c r="DK648" s="1">
        <v>0</v>
      </c>
      <c r="DL648" s="8"/>
      <c r="DM648" s="8">
        <f t="shared" si="124"/>
        <v>0</v>
      </c>
    </row>
    <row r="649" spans="1:117" x14ac:dyDescent="0.2">
      <c r="A649" s="26" t="s">
        <v>4</v>
      </c>
      <c r="B649" s="27" t="s">
        <v>15</v>
      </c>
      <c r="C649" s="28"/>
      <c r="D649" s="27" t="s">
        <v>273</v>
      </c>
      <c r="E649" s="27" t="s">
        <v>261</v>
      </c>
      <c r="F649" s="27" t="s">
        <v>258</v>
      </c>
      <c r="G649" s="28" t="s">
        <v>302</v>
      </c>
      <c r="H649" s="28">
        <v>28011</v>
      </c>
      <c r="I649" s="29" t="s">
        <v>765</v>
      </c>
      <c r="J649" s="32">
        <v>0</v>
      </c>
      <c r="K649" s="6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8"/>
      <c r="W649" s="35">
        <f t="shared" si="115"/>
        <v>0</v>
      </c>
      <c r="X649" s="6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8"/>
      <c r="AJ649" s="35">
        <f t="shared" si="116"/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1">
        <v>0</v>
      </c>
      <c r="AV649" s="8"/>
      <c r="AW649" s="35">
        <f t="shared" si="117"/>
        <v>0</v>
      </c>
      <c r="AX649" s="1">
        <v>0</v>
      </c>
      <c r="AY649" s="1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H649" s="1">
        <v>0</v>
      </c>
      <c r="BI649" s="8"/>
      <c r="BJ649" s="35">
        <f t="shared" si="118"/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>
        <v>0</v>
      </c>
      <c r="BT649" s="1">
        <v>0</v>
      </c>
      <c r="BU649" s="1">
        <v>0</v>
      </c>
      <c r="BV649" s="8"/>
      <c r="BW649" s="39">
        <f t="shared" si="119"/>
        <v>0</v>
      </c>
      <c r="BX649" s="17">
        <f t="shared" si="120"/>
        <v>0</v>
      </c>
      <c r="BY649" s="11">
        <f t="shared" si="121"/>
        <v>0</v>
      </c>
      <c r="BZ649" s="12">
        <f t="shared" si="114"/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0</v>
      </c>
      <c r="CJ649" s="1">
        <v>0</v>
      </c>
      <c r="CK649" s="1">
        <v>0</v>
      </c>
      <c r="CL649" s="8"/>
      <c r="CM649" s="8">
        <f t="shared" si="122"/>
        <v>0</v>
      </c>
      <c r="CN649" s="1">
        <v>0</v>
      </c>
      <c r="CO649" s="1">
        <v>0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1">
        <v>0</v>
      </c>
      <c r="CW649" s="1">
        <v>0</v>
      </c>
      <c r="CX649" s="1">
        <v>0</v>
      </c>
      <c r="CY649" s="8"/>
      <c r="CZ649" s="8">
        <f t="shared" si="123"/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1">
        <v>0</v>
      </c>
      <c r="DJ649" s="1">
        <v>0</v>
      </c>
      <c r="DK649" s="1">
        <v>0</v>
      </c>
      <c r="DL649" s="8"/>
      <c r="DM649" s="8">
        <f t="shared" si="124"/>
        <v>0</v>
      </c>
    </row>
    <row r="650" spans="1:117" x14ac:dyDescent="0.2">
      <c r="A650" s="26" t="s">
        <v>4</v>
      </c>
      <c r="B650" s="27" t="s">
        <v>15</v>
      </c>
      <c r="C650" s="28"/>
      <c r="D650" s="27" t="s">
        <v>273</v>
      </c>
      <c r="E650" s="27" t="s">
        <v>261</v>
      </c>
      <c r="F650" s="27" t="s">
        <v>258</v>
      </c>
      <c r="G650" s="28" t="s">
        <v>287</v>
      </c>
      <c r="H650" s="28">
        <v>28034</v>
      </c>
      <c r="I650" s="29" t="s">
        <v>766</v>
      </c>
      <c r="J650" s="32">
        <v>0</v>
      </c>
      <c r="K650" s="6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8"/>
      <c r="W650" s="35">
        <f t="shared" si="115"/>
        <v>0</v>
      </c>
      <c r="X650" s="6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8"/>
      <c r="AJ650" s="35">
        <f t="shared" si="116"/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0</v>
      </c>
      <c r="AV650" s="8"/>
      <c r="AW650" s="35">
        <f t="shared" si="117"/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H650" s="1">
        <v>0</v>
      </c>
      <c r="BI650" s="8"/>
      <c r="BJ650" s="35">
        <f t="shared" si="118"/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T650" s="1">
        <v>0</v>
      </c>
      <c r="BU650" s="1">
        <v>0</v>
      </c>
      <c r="BV650" s="8"/>
      <c r="BW650" s="39">
        <f t="shared" si="119"/>
        <v>0</v>
      </c>
      <c r="BX650" s="17">
        <f t="shared" si="120"/>
        <v>0</v>
      </c>
      <c r="BY650" s="11">
        <f t="shared" si="121"/>
        <v>0</v>
      </c>
      <c r="BZ650" s="12">
        <f t="shared" si="114"/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I650" s="1">
        <v>0</v>
      </c>
      <c r="CJ650" s="1">
        <v>0</v>
      </c>
      <c r="CK650" s="1">
        <v>0</v>
      </c>
      <c r="CL650" s="8"/>
      <c r="CM650" s="8">
        <f t="shared" si="122"/>
        <v>0</v>
      </c>
      <c r="CN650" s="1">
        <v>0</v>
      </c>
      <c r="CO650" s="1">
        <v>0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1">
        <v>0</v>
      </c>
      <c r="CW650" s="1">
        <v>0</v>
      </c>
      <c r="CX650" s="1">
        <v>0</v>
      </c>
      <c r="CY650" s="8"/>
      <c r="CZ650" s="8">
        <f t="shared" si="123"/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1">
        <v>0</v>
      </c>
      <c r="DJ650" s="1">
        <v>0</v>
      </c>
      <c r="DK650" s="1">
        <v>0</v>
      </c>
      <c r="DL650" s="8"/>
      <c r="DM650" s="8">
        <f t="shared" si="124"/>
        <v>0</v>
      </c>
    </row>
    <row r="651" spans="1:117" x14ac:dyDescent="0.2">
      <c r="A651" s="26" t="s">
        <v>4</v>
      </c>
      <c r="B651" s="27" t="s">
        <v>5</v>
      </c>
      <c r="C651" s="28"/>
      <c r="D651" s="27" t="s">
        <v>273</v>
      </c>
      <c r="E651" s="27" t="s">
        <v>261</v>
      </c>
      <c r="F651" s="27" t="s">
        <v>258</v>
      </c>
      <c r="G651" s="28" t="s">
        <v>287</v>
      </c>
      <c r="H651" s="28">
        <v>28061</v>
      </c>
      <c r="I651" s="29" t="s">
        <v>767</v>
      </c>
      <c r="J651" s="32">
        <v>0</v>
      </c>
      <c r="K651" s="6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8"/>
      <c r="W651" s="35">
        <f t="shared" si="115"/>
        <v>0</v>
      </c>
      <c r="X651" s="6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8"/>
      <c r="AJ651" s="35">
        <f t="shared" si="116"/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1">
        <v>0</v>
      </c>
      <c r="AV651" s="8"/>
      <c r="AW651" s="35">
        <f t="shared" si="117"/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H651" s="1">
        <v>0</v>
      </c>
      <c r="BI651" s="8"/>
      <c r="BJ651" s="35">
        <f t="shared" si="118"/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>
        <v>0</v>
      </c>
      <c r="BS651" s="1">
        <v>0</v>
      </c>
      <c r="BT651" s="1">
        <v>0</v>
      </c>
      <c r="BU651" s="1">
        <v>0</v>
      </c>
      <c r="BV651" s="8"/>
      <c r="BW651" s="39">
        <f t="shared" si="119"/>
        <v>0</v>
      </c>
      <c r="BX651" s="17">
        <f t="shared" si="120"/>
        <v>0</v>
      </c>
      <c r="BY651" s="11">
        <f t="shared" si="121"/>
        <v>0</v>
      </c>
      <c r="BZ651" s="12">
        <f t="shared" si="114"/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I651" s="1">
        <v>0</v>
      </c>
      <c r="CJ651" s="1">
        <v>0</v>
      </c>
      <c r="CK651" s="1">
        <v>0</v>
      </c>
      <c r="CL651" s="8"/>
      <c r="CM651" s="8">
        <f t="shared" si="122"/>
        <v>0</v>
      </c>
      <c r="CN651" s="1">
        <v>0</v>
      </c>
      <c r="CO651" s="1">
        <v>0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1">
        <v>0</v>
      </c>
      <c r="CW651" s="1">
        <v>0</v>
      </c>
      <c r="CX651" s="1">
        <v>0</v>
      </c>
      <c r="CY651" s="8"/>
      <c r="CZ651" s="8">
        <f t="shared" si="123"/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0</v>
      </c>
      <c r="DI651" s="1">
        <v>0</v>
      </c>
      <c r="DJ651" s="1">
        <v>0</v>
      </c>
      <c r="DK651" s="1">
        <v>0</v>
      </c>
      <c r="DL651" s="8"/>
      <c r="DM651" s="8">
        <f t="shared" si="124"/>
        <v>0</v>
      </c>
    </row>
    <row r="652" spans="1:117" x14ac:dyDescent="0.2">
      <c r="A652" s="26" t="s">
        <v>4</v>
      </c>
      <c r="B652" s="27" t="s">
        <v>28</v>
      </c>
      <c r="C652" s="28"/>
      <c r="D652" s="27" t="s">
        <v>273</v>
      </c>
      <c r="E652" s="27" t="s">
        <v>261</v>
      </c>
      <c r="F652" s="27" t="s">
        <v>258</v>
      </c>
      <c r="G652" s="28" t="s">
        <v>302</v>
      </c>
      <c r="H652" s="28">
        <v>28086</v>
      </c>
      <c r="I652" s="29" t="s">
        <v>768</v>
      </c>
      <c r="J652" s="32">
        <v>0</v>
      </c>
      <c r="K652" s="6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8"/>
      <c r="W652" s="35">
        <f t="shared" si="115"/>
        <v>0</v>
      </c>
      <c r="X652" s="6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8"/>
      <c r="AJ652" s="35">
        <f t="shared" si="116"/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U652" s="1">
        <v>0</v>
      </c>
      <c r="AV652" s="8"/>
      <c r="AW652" s="35">
        <f t="shared" si="117"/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H652" s="1">
        <v>0</v>
      </c>
      <c r="BI652" s="8"/>
      <c r="BJ652" s="35">
        <f t="shared" si="118"/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>
        <v>0</v>
      </c>
      <c r="BT652" s="1">
        <v>0</v>
      </c>
      <c r="BU652" s="1">
        <v>0</v>
      </c>
      <c r="BV652" s="8"/>
      <c r="BW652" s="39">
        <f t="shared" si="119"/>
        <v>0</v>
      </c>
      <c r="BX652" s="17">
        <f t="shared" si="120"/>
        <v>0</v>
      </c>
      <c r="BY652" s="11">
        <f t="shared" si="121"/>
        <v>0</v>
      </c>
      <c r="BZ652" s="12">
        <f t="shared" si="114"/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I652" s="1">
        <v>0</v>
      </c>
      <c r="CJ652" s="1">
        <v>0</v>
      </c>
      <c r="CK652" s="1">
        <v>0</v>
      </c>
      <c r="CL652" s="8"/>
      <c r="CM652" s="8">
        <f t="shared" si="122"/>
        <v>0</v>
      </c>
      <c r="CN652" s="1">
        <v>0</v>
      </c>
      <c r="CO652" s="1">
        <v>0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  <c r="CW652" s="1">
        <v>0</v>
      </c>
      <c r="CX652" s="1">
        <v>0</v>
      </c>
      <c r="CY652" s="8"/>
      <c r="CZ652" s="8">
        <f t="shared" si="123"/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I652" s="1">
        <v>0</v>
      </c>
      <c r="DJ652" s="1">
        <v>0</v>
      </c>
      <c r="DK652" s="1">
        <v>0</v>
      </c>
      <c r="DL652" s="8"/>
      <c r="DM652" s="8">
        <f t="shared" si="124"/>
        <v>0</v>
      </c>
    </row>
    <row r="653" spans="1:117" x14ac:dyDescent="0.2">
      <c r="A653" s="26" t="s">
        <v>4</v>
      </c>
      <c r="B653" s="27" t="s">
        <v>5</v>
      </c>
      <c r="C653" s="28"/>
      <c r="D653" s="27" t="s">
        <v>273</v>
      </c>
      <c r="E653" s="27" t="s">
        <v>261</v>
      </c>
      <c r="F653" s="27" t="s">
        <v>258</v>
      </c>
      <c r="G653" s="28" t="s">
        <v>302</v>
      </c>
      <c r="H653" s="28">
        <v>28122</v>
      </c>
      <c r="I653" s="29" t="s">
        <v>769</v>
      </c>
      <c r="J653" s="32">
        <v>0</v>
      </c>
      <c r="K653" s="6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8"/>
      <c r="W653" s="35">
        <f t="shared" si="115"/>
        <v>0</v>
      </c>
      <c r="X653" s="6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8"/>
      <c r="AJ653" s="35">
        <f t="shared" si="116"/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U653" s="1">
        <v>0</v>
      </c>
      <c r="AV653" s="8"/>
      <c r="AW653" s="35">
        <f t="shared" si="117"/>
        <v>0</v>
      </c>
      <c r="AX653" s="1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H653" s="1">
        <v>0</v>
      </c>
      <c r="BI653" s="8"/>
      <c r="BJ653" s="35">
        <f t="shared" si="118"/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S653" s="1">
        <v>0</v>
      </c>
      <c r="BT653" s="1">
        <v>0</v>
      </c>
      <c r="BU653" s="1">
        <v>0</v>
      </c>
      <c r="BV653" s="8"/>
      <c r="BW653" s="39">
        <f t="shared" si="119"/>
        <v>0</v>
      </c>
      <c r="BX653" s="17">
        <f t="shared" si="120"/>
        <v>0</v>
      </c>
      <c r="BY653" s="11">
        <f t="shared" si="121"/>
        <v>0</v>
      </c>
      <c r="BZ653" s="12">
        <f t="shared" si="114"/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>
        <v>0</v>
      </c>
      <c r="CJ653" s="1">
        <v>0</v>
      </c>
      <c r="CK653" s="1">
        <v>0</v>
      </c>
      <c r="CL653" s="8"/>
      <c r="CM653" s="8">
        <f t="shared" si="122"/>
        <v>0</v>
      </c>
      <c r="CN653" s="1">
        <v>0</v>
      </c>
      <c r="CO653" s="1">
        <v>0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1">
        <v>0</v>
      </c>
      <c r="CW653" s="1">
        <v>0</v>
      </c>
      <c r="CX653" s="1">
        <v>0</v>
      </c>
      <c r="CY653" s="8"/>
      <c r="CZ653" s="8">
        <f t="shared" si="123"/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0</v>
      </c>
      <c r="DI653" s="1">
        <v>0</v>
      </c>
      <c r="DJ653" s="1">
        <v>0</v>
      </c>
      <c r="DK653" s="1">
        <v>0</v>
      </c>
      <c r="DL653" s="8"/>
      <c r="DM653" s="8">
        <f t="shared" si="124"/>
        <v>0</v>
      </c>
    </row>
    <row r="654" spans="1:117" x14ac:dyDescent="0.2">
      <c r="A654" s="26" t="s">
        <v>4</v>
      </c>
      <c r="B654" s="27" t="s">
        <v>5</v>
      </c>
      <c r="C654" s="28"/>
      <c r="D654" s="27" t="s">
        <v>273</v>
      </c>
      <c r="E654" s="27" t="s">
        <v>261</v>
      </c>
      <c r="F654" s="27" t="s">
        <v>258</v>
      </c>
      <c r="G654" s="28" t="s">
        <v>265</v>
      </c>
      <c r="H654" s="28">
        <v>28124</v>
      </c>
      <c r="I654" s="29" t="s">
        <v>770</v>
      </c>
      <c r="J654" s="32">
        <v>0</v>
      </c>
      <c r="K654" s="6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8"/>
      <c r="W654" s="35">
        <f t="shared" si="115"/>
        <v>0</v>
      </c>
      <c r="X654" s="6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8"/>
      <c r="AJ654" s="35">
        <f t="shared" si="116"/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v>0</v>
      </c>
      <c r="AU654" s="1">
        <v>0</v>
      </c>
      <c r="AV654" s="8"/>
      <c r="AW654" s="35">
        <f t="shared" si="117"/>
        <v>0</v>
      </c>
      <c r="AX654" s="1">
        <v>0</v>
      </c>
      <c r="AY654" s="1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H654" s="1">
        <v>0</v>
      </c>
      <c r="BI654" s="8"/>
      <c r="BJ654" s="35">
        <f t="shared" si="118"/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>
        <v>0</v>
      </c>
      <c r="BT654" s="1">
        <v>0</v>
      </c>
      <c r="BU654" s="1">
        <v>0</v>
      </c>
      <c r="BV654" s="8"/>
      <c r="BW654" s="39">
        <f t="shared" si="119"/>
        <v>0</v>
      </c>
      <c r="BX654" s="17">
        <f t="shared" si="120"/>
        <v>0</v>
      </c>
      <c r="BY654" s="11">
        <f t="shared" si="121"/>
        <v>0</v>
      </c>
      <c r="BZ654" s="12">
        <f t="shared" si="114"/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I654" s="1">
        <v>0</v>
      </c>
      <c r="CJ654" s="1">
        <v>0</v>
      </c>
      <c r="CK654" s="1">
        <v>0</v>
      </c>
      <c r="CL654" s="8"/>
      <c r="CM654" s="8">
        <f t="shared" si="122"/>
        <v>0</v>
      </c>
      <c r="CN654" s="1">
        <v>0</v>
      </c>
      <c r="CO654" s="1">
        <v>0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1">
        <v>0</v>
      </c>
      <c r="CW654" s="1">
        <v>0</v>
      </c>
      <c r="CX654" s="1">
        <v>0</v>
      </c>
      <c r="CY654" s="8"/>
      <c r="CZ654" s="8">
        <f t="shared" si="123"/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1">
        <v>0</v>
      </c>
      <c r="DJ654" s="1">
        <v>0</v>
      </c>
      <c r="DK654" s="1">
        <v>0</v>
      </c>
      <c r="DL654" s="8"/>
      <c r="DM654" s="8">
        <f t="shared" si="124"/>
        <v>0</v>
      </c>
    </row>
    <row r="655" spans="1:117" x14ac:dyDescent="0.2">
      <c r="A655" s="26" t="s">
        <v>4</v>
      </c>
      <c r="B655" s="27" t="s">
        <v>5</v>
      </c>
      <c r="C655" s="28"/>
      <c r="D655" s="27" t="s">
        <v>273</v>
      </c>
      <c r="E655" s="27" t="s">
        <v>261</v>
      </c>
      <c r="F655" s="27" t="s">
        <v>258</v>
      </c>
      <c r="G655" s="28" t="s">
        <v>302</v>
      </c>
      <c r="H655" s="28">
        <v>28201</v>
      </c>
      <c r="I655" s="29" t="s">
        <v>771</v>
      </c>
      <c r="J655" s="32">
        <v>0</v>
      </c>
      <c r="K655" s="6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8"/>
      <c r="W655" s="35">
        <f t="shared" si="115"/>
        <v>0</v>
      </c>
      <c r="X655" s="6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8"/>
      <c r="AJ655" s="35">
        <f t="shared" si="116"/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1">
        <v>0</v>
      </c>
      <c r="AV655" s="8"/>
      <c r="AW655" s="35">
        <f t="shared" si="117"/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H655" s="1">
        <v>0</v>
      </c>
      <c r="BI655" s="8"/>
      <c r="BJ655" s="35">
        <f t="shared" si="118"/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>
        <v>0</v>
      </c>
      <c r="BT655" s="1">
        <v>0</v>
      </c>
      <c r="BU655" s="1">
        <v>0</v>
      </c>
      <c r="BV655" s="8"/>
      <c r="BW655" s="39">
        <f t="shared" si="119"/>
        <v>0</v>
      </c>
      <c r="BX655" s="17">
        <f t="shared" si="120"/>
        <v>0</v>
      </c>
      <c r="BY655" s="11">
        <f t="shared" si="121"/>
        <v>0</v>
      </c>
      <c r="BZ655" s="12">
        <f t="shared" si="114"/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0</v>
      </c>
      <c r="CJ655" s="1">
        <v>0</v>
      </c>
      <c r="CK655" s="1">
        <v>0</v>
      </c>
      <c r="CL655" s="8"/>
      <c r="CM655" s="8">
        <f t="shared" si="122"/>
        <v>0</v>
      </c>
      <c r="CN655" s="1">
        <v>0</v>
      </c>
      <c r="CO655" s="1">
        <v>0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1">
        <v>0</v>
      </c>
      <c r="CW655" s="1">
        <v>0</v>
      </c>
      <c r="CX655" s="1">
        <v>0</v>
      </c>
      <c r="CY655" s="8"/>
      <c r="CZ655" s="8">
        <f t="shared" si="123"/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I655" s="1">
        <v>0</v>
      </c>
      <c r="DJ655" s="1">
        <v>0</v>
      </c>
      <c r="DK655" s="1">
        <v>0</v>
      </c>
      <c r="DL655" s="8"/>
      <c r="DM655" s="8">
        <f t="shared" si="124"/>
        <v>0</v>
      </c>
    </row>
    <row r="656" spans="1:117" x14ac:dyDescent="0.2">
      <c r="A656" s="26" t="s">
        <v>4</v>
      </c>
      <c r="B656" s="27" t="s">
        <v>5</v>
      </c>
      <c r="C656" s="28"/>
      <c r="D656" s="27" t="s">
        <v>273</v>
      </c>
      <c r="E656" s="27" t="s">
        <v>261</v>
      </c>
      <c r="F656" s="27" t="s">
        <v>258</v>
      </c>
      <c r="G656" s="28" t="s">
        <v>265</v>
      </c>
      <c r="H656" s="28">
        <v>28303</v>
      </c>
      <c r="I656" s="29" t="s">
        <v>772</v>
      </c>
      <c r="J656" s="32">
        <v>0</v>
      </c>
      <c r="K656" s="6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8"/>
      <c r="W656" s="35">
        <f t="shared" si="115"/>
        <v>0</v>
      </c>
      <c r="X656" s="6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8"/>
      <c r="AJ656" s="35">
        <f t="shared" si="116"/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1">
        <v>0</v>
      </c>
      <c r="AV656" s="8"/>
      <c r="AW656" s="35">
        <f t="shared" si="117"/>
        <v>0</v>
      </c>
      <c r="AX656" s="1">
        <v>0</v>
      </c>
      <c r="AY656" s="1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H656" s="1">
        <v>0</v>
      </c>
      <c r="BI656" s="8"/>
      <c r="BJ656" s="35">
        <f t="shared" si="118"/>
        <v>0</v>
      </c>
      <c r="BK656" s="1">
        <v>0</v>
      </c>
      <c r="BL656" s="1">
        <v>0</v>
      </c>
      <c r="BM656" s="1">
        <v>0</v>
      </c>
      <c r="BN656" s="1">
        <v>0</v>
      </c>
      <c r="BO656" s="1">
        <v>0</v>
      </c>
      <c r="BP656" s="1">
        <v>0</v>
      </c>
      <c r="BQ656" s="1">
        <v>0</v>
      </c>
      <c r="BR656" s="1">
        <v>0</v>
      </c>
      <c r="BS656" s="1">
        <v>0</v>
      </c>
      <c r="BT656" s="1">
        <v>0</v>
      </c>
      <c r="BU656" s="1">
        <v>0</v>
      </c>
      <c r="BV656" s="8"/>
      <c r="BW656" s="39">
        <f t="shared" si="119"/>
        <v>0</v>
      </c>
      <c r="BX656" s="17">
        <f t="shared" si="120"/>
        <v>0</v>
      </c>
      <c r="BY656" s="11">
        <f t="shared" si="121"/>
        <v>0</v>
      </c>
      <c r="BZ656" s="12">
        <f t="shared" si="114"/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I656" s="1">
        <v>0</v>
      </c>
      <c r="CJ656" s="1">
        <v>0</v>
      </c>
      <c r="CK656" s="1">
        <v>0</v>
      </c>
      <c r="CL656" s="8"/>
      <c r="CM656" s="8">
        <f t="shared" si="122"/>
        <v>0</v>
      </c>
      <c r="CN656" s="1">
        <v>0</v>
      </c>
      <c r="CO656" s="1">
        <v>0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1">
        <v>0</v>
      </c>
      <c r="CW656" s="1">
        <v>0</v>
      </c>
      <c r="CX656" s="1">
        <v>0</v>
      </c>
      <c r="CY656" s="8"/>
      <c r="CZ656" s="8">
        <f t="shared" si="123"/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>
        <v>0</v>
      </c>
      <c r="DI656" s="1">
        <v>0</v>
      </c>
      <c r="DJ656" s="1">
        <v>0</v>
      </c>
      <c r="DK656" s="1">
        <v>0</v>
      </c>
      <c r="DL656" s="8"/>
      <c r="DM656" s="8">
        <f t="shared" si="124"/>
        <v>0</v>
      </c>
    </row>
    <row r="657" spans="1:117" x14ac:dyDescent="0.2">
      <c r="A657" s="26" t="s">
        <v>9</v>
      </c>
      <c r="B657" s="27" t="s">
        <v>10</v>
      </c>
      <c r="C657" s="28"/>
      <c r="D657" s="27" t="s">
        <v>273</v>
      </c>
      <c r="E657" s="27" t="s">
        <v>273</v>
      </c>
      <c r="F657" s="27" t="s">
        <v>258</v>
      </c>
      <c r="G657" s="28" t="s">
        <v>287</v>
      </c>
      <c r="H657" s="28">
        <v>28363</v>
      </c>
      <c r="I657" s="29" t="s">
        <v>773</v>
      </c>
      <c r="J657" s="32">
        <v>0</v>
      </c>
      <c r="K657" s="6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8"/>
      <c r="W657" s="35">
        <f t="shared" si="115"/>
        <v>0</v>
      </c>
      <c r="X657" s="6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8"/>
      <c r="AJ657" s="35">
        <f t="shared" si="116"/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U657" s="1">
        <v>0</v>
      </c>
      <c r="AV657" s="8"/>
      <c r="AW657" s="35">
        <f t="shared" si="117"/>
        <v>0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H657" s="1">
        <v>0</v>
      </c>
      <c r="BI657" s="8"/>
      <c r="BJ657" s="35">
        <f t="shared" si="118"/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>
        <v>0</v>
      </c>
      <c r="BT657" s="1">
        <v>0</v>
      </c>
      <c r="BU657" s="1">
        <v>0</v>
      </c>
      <c r="BV657" s="8"/>
      <c r="BW657" s="39">
        <f t="shared" si="119"/>
        <v>0</v>
      </c>
      <c r="BX657" s="17">
        <f t="shared" si="120"/>
        <v>0</v>
      </c>
      <c r="BY657" s="11">
        <f t="shared" si="121"/>
        <v>0</v>
      </c>
      <c r="BZ657" s="12">
        <f t="shared" si="114"/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J657" s="1">
        <v>0</v>
      </c>
      <c r="CK657" s="1">
        <v>0</v>
      </c>
      <c r="CL657" s="8"/>
      <c r="CM657" s="8">
        <f t="shared" si="122"/>
        <v>0</v>
      </c>
      <c r="CN657" s="1">
        <v>0</v>
      </c>
      <c r="CO657" s="1">
        <v>0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  <c r="CW657" s="1">
        <v>0</v>
      </c>
      <c r="CX657" s="1">
        <v>0</v>
      </c>
      <c r="CY657" s="8"/>
      <c r="CZ657" s="8">
        <f t="shared" si="123"/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>
        <v>0</v>
      </c>
      <c r="DJ657" s="1">
        <v>0</v>
      </c>
      <c r="DK657" s="1">
        <v>0</v>
      </c>
      <c r="DL657" s="8"/>
      <c r="DM657" s="8">
        <f t="shared" si="124"/>
        <v>0</v>
      </c>
    </row>
    <row r="658" spans="1:117" x14ac:dyDescent="0.2">
      <c r="A658" s="26" t="s">
        <v>4</v>
      </c>
      <c r="B658" s="27" t="s">
        <v>5</v>
      </c>
      <c r="C658" s="28"/>
      <c r="D658" s="27" t="s">
        <v>273</v>
      </c>
      <c r="E658" s="27" t="s">
        <v>261</v>
      </c>
      <c r="F658" s="27" t="s">
        <v>258</v>
      </c>
      <c r="G658" s="28" t="s">
        <v>302</v>
      </c>
      <c r="H658" s="28">
        <v>28368</v>
      </c>
      <c r="I658" s="29" t="s">
        <v>774</v>
      </c>
      <c r="J658" s="32">
        <v>0</v>
      </c>
      <c r="K658" s="6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8"/>
      <c r="W658" s="35">
        <f t="shared" si="115"/>
        <v>0</v>
      </c>
      <c r="X658" s="6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8"/>
      <c r="AJ658" s="35">
        <f t="shared" si="116"/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0</v>
      </c>
      <c r="AU658" s="1">
        <v>0</v>
      </c>
      <c r="AV658" s="8"/>
      <c r="AW658" s="35">
        <f t="shared" si="117"/>
        <v>0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H658" s="1">
        <v>0</v>
      </c>
      <c r="BI658" s="8"/>
      <c r="BJ658" s="35">
        <f t="shared" si="118"/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>
        <v>0</v>
      </c>
      <c r="BS658" s="1">
        <v>0</v>
      </c>
      <c r="BT658" s="1">
        <v>0</v>
      </c>
      <c r="BU658" s="1">
        <v>0</v>
      </c>
      <c r="BV658" s="8"/>
      <c r="BW658" s="39">
        <f t="shared" si="119"/>
        <v>0</v>
      </c>
      <c r="BX658" s="17">
        <f t="shared" si="120"/>
        <v>0</v>
      </c>
      <c r="BY658" s="11">
        <f t="shared" si="121"/>
        <v>0</v>
      </c>
      <c r="BZ658" s="12">
        <f t="shared" si="114"/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I658" s="1">
        <v>0</v>
      </c>
      <c r="CJ658" s="1">
        <v>0</v>
      </c>
      <c r="CK658" s="1">
        <v>0</v>
      </c>
      <c r="CL658" s="8"/>
      <c r="CM658" s="8">
        <f t="shared" si="122"/>
        <v>0</v>
      </c>
      <c r="CN658" s="1">
        <v>0</v>
      </c>
      <c r="CO658" s="1">
        <v>0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>
        <v>0</v>
      </c>
      <c r="CW658" s="1">
        <v>0</v>
      </c>
      <c r="CX658" s="1">
        <v>0</v>
      </c>
      <c r="CY658" s="8"/>
      <c r="CZ658" s="8">
        <f t="shared" si="123"/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>
        <v>0</v>
      </c>
      <c r="DI658" s="1">
        <v>0</v>
      </c>
      <c r="DJ658" s="1">
        <v>0</v>
      </c>
      <c r="DK658" s="1">
        <v>0</v>
      </c>
      <c r="DL658" s="8"/>
      <c r="DM658" s="8">
        <f t="shared" si="124"/>
        <v>0</v>
      </c>
    </row>
    <row r="659" spans="1:117" x14ac:dyDescent="0.2">
      <c r="A659" s="26" t="s">
        <v>13</v>
      </c>
      <c r="B659" s="27" t="s">
        <v>14</v>
      </c>
      <c r="C659" s="28">
        <v>401</v>
      </c>
      <c r="D659" s="27" t="s">
        <v>388</v>
      </c>
      <c r="E659" s="27" t="s">
        <v>13</v>
      </c>
      <c r="F659" s="27" t="s">
        <v>14</v>
      </c>
      <c r="G659" s="28" t="s">
        <v>302</v>
      </c>
      <c r="H659" s="28">
        <v>28374</v>
      </c>
      <c r="I659" s="29" t="s">
        <v>775</v>
      </c>
      <c r="J659" s="32">
        <v>3.5648738555215851</v>
      </c>
      <c r="K659" s="6">
        <v>41</v>
      </c>
      <c r="L659" s="1">
        <v>12</v>
      </c>
      <c r="M659" s="1">
        <v>19</v>
      </c>
      <c r="N659" s="1">
        <v>14</v>
      </c>
      <c r="O659" s="1">
        <v>19</v>
      </c>
      <c r="P659" s="1">
        <v>11</v>
      </c>
      <c r="Q659" s="1">
        <v>26</v>
      </c>
      <c r="R659" s="1">
        <v>9</v>
      </c>
      <c r="S659" s="1">
        <v>6</v>
      </c>
      <c r="T659" s="1">
        <v>6</v>
      </c>
      <c r="U659" s="1">
        <v>4</v>
      </c>
      <c r="V659" s="8"/>
      <c r="W659" s="35">
        <f t="shared" si="115"/>
        <v>167</v>
      </c>
      <c r="X659" s="6">
        <v>0</v>
      </c>
      <c r="Y659" s="1">
        <v>4</v>
      </c>
      <c r="Z659" s="1">
        <v>7</v>
      </c>
      <c r="AA659" s="1">
        <v>0</v>
      </c>
      <c r="AB659" s="1">
        <v>1</v>
      </c>
      <c r="AC659" s="1">
        <v>2</v>
      </c>
      <c r="AD659" s="1">
        <v>2</v>
      </c>
      <c r="AE659" s="1">
        <v>0</v>
      </c>
      <c r="AF659" s="1">
        <v>0</v>
      </c>
      <c r="AG659" s="1">
        <v>2</v>
      </c>
      <c r="AH659" s="1">
        <v>2</v>
      </c>
      <c r="AI659" s="8"/>
      <c r="AJ659" s="35">
        <f t="shared" si="116"/>
        <v>20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1</v>
      </c>
      <c r="AU659" s="1">
        <v>0</v>
      </c>
      <c r="AV659" s="8"/>
      <c r="AW659" s="35">
        <f t="shared" si="117"/>
        <v>1</v>
      </c>
      <c r="AX659" s="1">
        <v>0</v>
      </c>
      <c r="AY659" s="1">
        <v>2</v>
      </c>
      <c r="AZ659" s="1">
        <v>6</v>
      </c>
      <c r="BA659" s="1">
        <v>0</v>
      </c>
      <c r="BB659" s="1">
        <v>0</v>
      </c>
      <c r="BC659" s="1">
        <v>1</v>
      </c>
      <c r="BD659" s="1">
        <v>1</v>
      </c>
      <c r="BE659" s="1">
        <v>1</v>
      </c>
      <c r="BF659" s="1">
        <v>0</v>
      </c>
      <c r="BG659" s="1">
        <v>1</v>
      </c>
      <c r="BH659" s="1">
        <v>0</v>
      </c>
      <c r="BI659" s="8"/>
      <c r="BJ659" s="35">
        <f t="shared" si="118"/>
        <v>12</v>
      </c>
      <c r="BK659" s="1">
        <v>0</v>
      </c>
      <c r="BL659" s="1">
        <v>0</v>
      </c>
      <c r="BM659" s="1">
        <v>2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>
        <v>0</v>
      </c>
      <c r="BT659" s="1">
        <v>0</v>
      </c>
      <c r="BU659" s="1">
        <v>0</v>
      </c>
      <c r="BV659" s="8"/>
      <c r="BW659" s="39">
        <f t="shared" si="119"/>
        <v>2</v>
      </c>
      <c r="BX659" s="17">
        <f t="shared" si="120"/>
        <v>35</v>
      </c>
      <c r="BY659" s="11">
        <f t="shared" si="121"/>
        <v>3.5648738555215851</v>
      </c>
      <c r="BZ659" s="12">
        <f t="shared" si="114"/>
        <v>981.80192114761576</v>
      </c>
      <c r="CA659" s="1">
        <v>5</v>
      </c>
      <c r="CB659" s="1">
        <v>7</v>
      </c>
      <c r="CC659" s="1">
        <v>14</v>
      </c>
      <c r="CD659" s="1">
        <v>1</v>
      </c>
      <c r="CE659" s="1">
        <v>14</v>
      </c>
      <c r="CF659" s="1">
        <v>13</v>
      </c>
      <c r="CG659" s="1">
        <v>2</v>
      </c>
      <c r="CH659" s="1">
        <v>5</v>
      </c>
      <c r="CI659" s="1">
        <v>4</v>
      </c>
      <c r="CJ659" s="1">
        <v>1</v>
      </c>
      <c r="CK659" s="1">
        <v>3</v>
      </c>
      <c r="CL659" s="8"/>
      <c r="CM659" s="8">
        <f t="shared" si="122"/>
        <v>69</v>
      </c>
      <c r="CN659" s="1">
        <v>0</v>
      </c>
      <c r="CO659" s="1">
        <v>0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>
        <v>0</v>
      </c>
      <c r="CW659" s="1">
        <v>0</v>
      </c>
      <c r="CX659" s="1">
        <v>0</v>
      </c>
      <c r="CY659" s="8"/>
      <c r="CZ659" s="8">
        <f t="shared" si="123"/>
        <v>0</v>
      </c>
      <c r="DA659" s="1">
        <v>0</v>
      </c>
      <c r="DB659" s="1">
        <v>12</v>
      </c>
      <c r="DC659" s="1">
        <v>19</v>
      </c>
      <c r="DD659" s="1">
        <v>0</v>
      </c>
      <c r="DE659" s="1">
        <v>12</v>
      </c>
      <c r="DF659" s="1">
        <v>5</v>
      </c>
      <c r="DG659" s="1">
        <v>3</v>
      </c>
      <c r="DH659" s="1">
        <v>6</v>
      </c>
      <c r="DI659" s="1">
        <v>4</v>
      </c>
      <c r="DJ659" s="1">
        <v>2</v>
      </c>
      <c r="DK659" s="1">
        <v>0</v>
      </c>
      <c r="DL659" s="8"/>
      <c r="DM659" s="8">
        <f t="shared" si="124"/>
        <v>63</v>
      </c>
    </row>
    <row r="660" spans="1:117" x14ac:dyDescent="0.2">
      <c r="A660" s="26" t="s">
        <v>4</v>
      </c>
      <c r="B660" s="27" t="s">
        <v>5</v>
      </c>
      <c r="C660" s="28"/>
      <c r="D660" s="27" t="s">
        <v>273</v>
      </c>
      <c r="E660" s="27" t="s">
        <v>261</v>
      </c>
      <c r="F660" s="27" t="s">
        <v>258</v>
      </c>
      <c r="G660" s="28" t="s">
        <v>302</v>
      </c>
      <c r="H660" s="28">
        <v>28378</v>
      </c>
      <c r="I660" s="29" t="s">
        <v>776</v>
      </c>
      <c r="J660" s="32">
        <v>0</v>
      </c>
      <c r="K660" s="6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8"/>
      <c r="W660" s="35">
        <f t="shared" si="115"/>
        <v>0</v>
      </c>
      <c r="X660" s="6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8"/>
      <c r="AJ660" s="35">
        <f t="shared" si="116"/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v>0</v>
      </c>
      <c r="AU660" s="1">
        <v>0</v>
      </c>
      <c r="AV660" s="8"/>
      <c r="AW660" s="35">
        <f t="shared" si="117"/>
        <v>0</v>
      </c>
      <c r="AX660" s="1">
        <v>0</v>
      </c>
      <c r="AY660" s="1">
        <v>0</v>
      </c>
      <c r="AZ660" s="1">
        <v>0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F660" s="1">
        <v>0</v>
      </c>
      <c r="BG660" s="1">
        <v>0</v>
      </c>
      <c r="BH660" s="1">
        <v>0</v>
      </c>
      <c r="BI660" s="8"/>
      <c r="BJ660" s="35">
        <f t="shared" si="118"/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0</v>
      </c>
      <c r="BP660" s="1">
        <v>0</v>
      </c>
      <c r="BQ660" s="1">
        <v>0</v>
      </c>
      <c r="BR660" s="1">
        <v>0</v>
      </c>
      <c r="BS660" s="1">
        <v>0</v>
      </c>
      <c r="BT660" s="1">
        <v>0</v>
      </c>
      <c r="BU660" s="1">
        <v>0</v>
      </c>
      <c r="BV660" s="8"/>
      <c r="BW660" s="39">
        <f t="shared" si="119"/>
        <v>0</v>
      </c>
      <c r="BX660" s="17">
        <f t="shared" si="120"/>
        <v>0</v>
      </c>
      <c r="BY660" s="11">
        <f t="shared" si="121"/>
        <v>0</v>
      </c>
      <c r="BZ660" s="12">
        <f t="shared" si="114"/>
        <v>0</v>
      </c>
      <c r="CA660" s="1">
        <v>0</v>
      </c>
      <c r="CB660" s="1">
        <v>0</v>
      </c>
      <c r="CC660" s="1">
        <v>0</v>
      </c>
      <c r="CD660" s="1">
        <v>0</v>
      </c>
      <c r="CE660" s="1">
        <v>0</v>
      </c>
      <c r="CF660" s="1">
        <v>0</v>
      </c>
      <c r="CG660" s="1">
        <v>0</v>
      </c>
      <c r="CH660" s="1">
        <v>0</v>
      </c>
      <c r="CI660" s="1">
        <v>0</v>
      </c>
      <c r="CJ660" s="1">
        <v>0</v>
      </c>
      <c r="CK660" s="1">
        <v>0</v>
      </c>
      <c r="CL660" s="8"/>
      <c r="CM660" s="8">
        <f t="shared" si="122"/>
        <v>0</v>
      </c>
      <c r="CN660" s="1">
        <v>0</v>
      </c>
      <c r="CO660" s="1">
        <v>0</v>
      </c>
      <c r="CP660" s="1">
        <v>0</v>
      </c>
      <c r="CQ660" s="1">
        <v>0</v>
      </c>
      <c r="CR660" s="1">
        <v>0</v>
      </c>
      <c r="CS660" s="1">
        <v>0</v>
      </c>
      <c r="CT660" s="1">
        <v>0</v>
      </c>
      <c r="CU660" s="1">
        <v>0</v>
      </c>
      <c r="CV660" s="1">
        <v>0</v>
      </c>
      <c r="CW660" s="1">
        <v>0</v>
      </c>
      <c r="CX660" s="1">
        <v>0</v>
      </c>
      <c r="CY660" s="8"/>
      <c r="CZ660" s="8">
        <f t="shared" si="123"/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0</v>
      </c>
      <c r="DH660" s="1">
        <v>0</v>
      </c>
      <c r="DI660" s="1">
        <v>0</v>
      </c>
      <c r="DJ660" s="1">
        <v>0</v>
      </c>
      <c r="DK660" s="1">
        <v>0</v>
      </c>
      <c r="DL660" s="8"/>
      <c r="DM660" s="8">
        <f t="shared" si="124"/>
        <v>0</v>
      </c>
    </row>
    <row r="661" spans="1:117" x14ac:dyDescent="0.2">
      <c r="A661" s="26" t="s">
        <v>4</v>
      </c>
      <c r="B661" s="27" t="s">
        <v>5</v>
      </c>
      <c r="C661" s="28"/>
      <c r="D661" s="27" t="s">
        <v>273</v>
      </c>
      <c r="E661" s="27" t="s">
        <v>261</v>
      </c>
      <c r="F661" s="27" t="s">
        <v>258</v>
      </c>
      <c r="G661" s="28" t="s">
        <v>287</v>
      </c>
      <c r="H661" s="28">
        <v>28463</v>
      </c>
      <c r="I661" s="29" t="s">
        <v>777</v>
      </c>
      <c r="J661" s="32">
        <v>0</v>
      </c>
      <c r="K661" s="6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8"/>
      <c r="W661" s="35">
        <f t="shared" si="115"/>
        <v>0</v>
      </c>
      <c r="X661" s="6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8"/>
      <c r="AJ661" s="35">
        <f t="shared" si="116"/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8"/>
      <c r="AW661" s="35">
        <f t="shared" si="117"/>
        <v>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H661" s="1">
        <v>0</v>
      </c>
      <c r="BI661" s="8"/>
      <c r="BJ661" s="35">
        <f t="shared" si="118"/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S661" s="1">
        <v>0</v>
      </c>
      <c r="BT661" s="1">
        <v>0</v>
      </c>
      <c r="BU661" s="1">
        <v>0</v>
      </c>
      <c r="BV661" s="8"/>
      <c r="BW661" s="39">
        <f t="shared" si="119"/>
        <v>0</v>
      </c>
      <c r="BX661" s="17">
        <f t="shared" si="120"/>
        <v>0</v>
      </c>
      <c r="BY661" s="11">
        <f t="shared" si="121"/>
        <v>0</v>
      </c>
      <c r="BZ661" s="12">
        <f t="shared" si="114"/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0</v>
      </c>
      <c r="CJ661" s="1">
        <v>0</v>
      </c>
      <c r="CK661" s="1">
        <v>0</v>
      </c>
      <c r="CL661" s="8"/>
      <c r="CM661" s="8">
        <f t="shared" si="122"/>
        <v>0</v>
      </c>
      <c r="CN661" s="1">
        <v>0</v>
      </c>
      <c r="CO661" s="1">
        <v>0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1">
        <v>0</v>
      </c>
      <c r="CW661" s="1">
        <v>0</v>
      </c>
      <c r="CX661" s="1">
        <v>0</v>
      </c>
      <c r="CY661" s="8"/>
      <c r="CZ661" s="8">
        <f t="shared" si="123"/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I661" s="1">
        <v>0</v>
      </c>
      <c r="DJ661" s="1">
        <v>0</v>
      </c>
      <c r="DK661" s="1">
        <v>0</v>
      </c>
      <c r="DL661" s="8"/>
      <c r="DM661" s="8">
        <f t="shared" si="124"/>
        <v>0</v>
      </c>
    </row>
    <row r="662" spans="1:117" x14ac:dyDescent="0.2">
      <c r="A662" s="26" t="s">
        <v>4</v>
      </c>
      <c r="B662" s="27" t="s">
        <v>15</v>
      </c>
      <c r="C662" s="28"/>
      <c r="D662" s="27" t="s">
        <v>273</v>
      </c>
      <c r="E662" s="27" t="s">
        <v>261</v>
      </c>
      <c r="F662" s="27" t="s">
        <v>258</v>
      </c>
      <c r="G662" s="28" t="s">
        <v>267</v>
      </c>
      <c r="H662" s="28">
        <v>28471</v>
      </c>
      <c r="I662" s="29" t="s">
        <v>778</v>
      </c>
      <c r="J662" s="32">
        <v>0</v>
      </c>
      <c r="K662" s="6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8"/>
      <c r="W662" s="35">
        <f t="shared" si="115"/>
        <v>0</v>
      </c>
      <c r="X662" s="6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8"/>
      <c r="AJ662" s="35">
        <f t="shared" si="116"/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8"/>
      <c r="AW662" s="35">
        <f t="shared" si="117"/>
        <v>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H662" s="1">
        <v>0</v>
      </c>
      <c r="BI662" s="8"/>
      <c r="BJ662" s="35">
        <f t="shared" si="118"/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>
        <v>0</v>
      </c>
      <c r="BU662" s="1">
        <v>0</v>
      </c>
      <c r="BV662" s="8"/>
      <c r="BW662" s="39">
        <f t="shared" si="119"/>
        <v>0</v>
      </c>
      <c r="BX662" s="17">
        <f t="shared" si="120"/>
        <v>0</v>
      </c>
      <c r="BY662" s="11">
        <f t="shared" si="121"/>
        <v>0</v>
      </c>
      <c r="BZ662" s="12">
        <f t="shared" si="114"/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0</v>
      </c>
      <c r="CJ662" s="1">
        <v>0</v>
      </c>
      <c r="CK662" s="1">
        <v>0</v>
      </c>
      <c r="CL662" s="8"/>
      <c r="CM662" s="8">
        <f t="shared" si="122"/>
        <v>0</v>
      </c>
      <c r="CN662" s="1">
        <v>0</v>
      </c>
      <c r="CO662" s="1">
        <v>0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1">
        <v>0</v>
      </c>
      <c r="CW662" s="1">
        <v>0</v>
      </c>
      <c r="CX662" s="1">
        <v>0</v>
      </c>
      <c r="CY662" s="8"/>
      <c r="CZ662" s="8">
        <f t="shared" si="123"/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1">
        <v>0</v>
      </c>
      <c r="DJ662" s="1">
        <v>0</v>
      </c>
      <c r="DK662" s="1">
        <v>0</v>
      </c>
      <c r="DL662" s="8"/>
      <c r="DM662" s="8">
        <f t="shared" si="124"/>
        <v>0</v>
      </c>
    </row>
    <row r="663" spans="1:117" x14ac:dyDescent="0.2">
      <c r="A663" s="26" t="s">
        <v>4</v>
      </c>
      <c r="B663" s="27" t="s">
        <v>15</v>
      </c>
      <c r="C663" s="28"/>
      <c r="D663" s="27" t="s">
        <v>273</v>
      </c>
      <c r="E663" s="27" t="s">
        <v>261</v>
      </c>
      <c r="F663" s="27" t="s">
        <v>258</v>
      </c>
      <c r="G663" s="28" t="s">
        <v>267</v>
      </c>
      <c r="H663" s="28">
        <v>28514</v>
      </c>
      <c r="I663" s="29" t="s">
        <v>779</v>
      </c>
      <c r="J663" s="32">
        <v>0</v>
      </c>
      <c r="K663" s="6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8"/>
      <c r="W663" s="35">
        <f t="shared" si="115"/>
        <v>0</v>
      </c>
      <c r="X663" s="6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8"/>
      <c r="AJ663" s="35">
        <f t="shared" si="116"/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1">
        <v>0</v>
      </c>
      <c r="AV663" s="8"/>
      <c r="AW663" s="35">
        <f t="shared" si="117"/>
        <v>0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H663" s="1">
        <v>0</v>
      </c>
      <c r="BI663" s="8"/>
      <c r="BJ663" s="35">
        <f t="shared" si="118"/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>
        <v>0</v>
      </c>
      <c r="BT663" s="1">
        <v>0</v>
      </c>
      <c r="BU663" s="1">
        <v>0</v>
      </c>
      <c r="BV663" s="8"/>
      <c r="BW663" s="39">
        <f t="shared" si="119"/>
        <v>0</v>
      </c>
      <c r="BX663" s="17">
        <f t="shared" si="120"/>
        <v>0</v>
      </c>
      <c r="BY663" s="11">
        <f t="shared" si="121"/>
        <v>0</v>
      </c>
      <c r="BZ663" s="12">
        <f t="shared" si="114"/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I663" s="1">
        <v>0</v>
      </c>
      <c r="CJ663" s="1">
        <v>0</v>
      </c>
      <c r="CK663" s="1">
        <v>0</v>
      </c>
      <c r="CL663" s="8"/>
      <c r="CM663" s="8">
        <f t="shared" si="122"/>
        <v>0</v>
      </c>
      <c r="CN663" s="1">
        <v>0</v>
      </c>
      <c r="CO663" s="1">
        <v>0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V663" s="1">
        <v>0</v>
      </c>
      <c r="CW663" s="1">
        <v>0</v>
      </c>
      <c r="CX663" s="1">
        <v>0</v>
      </c>
      <c r="CY663" s="8"/>
      <c r="CZ663" s="8">
        <f t="shared" si="123"/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>
        <v>0</v>
      </c>
      <c r="DI663" s="1">
        <v>0</v>
      </c>
      <c r="DJ663" s="1">
        <v>0</v>
      </c>
      <c r="DK663" s="1">
        <v>0</v>
      </c>
      <c r="DL663" s="8"/>
      <c r="DM663" s="8">
        <f t="shared" si="124"/>
        <v>0</v>
      </c>
    </row>
    <row r="664" spans="1:117" x14ac:dyDescent="0.2">
      <c r="A664" s="26" t="s">
        <v>4</v>
      </c>
      <c r="B664" s="27" t="s">
        <v>16</v>
      </c>
      <c r="C664" s="28"/>
      <c r="D664" s="27" t="s">
        <v>273</v>
      </c>
      <c r="E664" s="27" t="s">
        <v>261</v>
      </c>
      <c r="F664" s="27" t="s">
        <v>258</v>
      </c>
      <c r="G664" s="28" t="s">
        <v>302</v>
      </c>
      <c r="H664" s="28">
        <v>28515</v>
      </c>
      <c r="I664" s="29" t="s">
        <v>780</v>
      </c>
      <c r="J664" s="32">
        <v>0</v>
      </c>
      <c r="K664" s="6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8"/>
      <c r="W664" s="35">
        <f t="shared" si="115"/>
        <v>0</v>
      </c>
      <c r="X664" s="6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8"/>
      <c r="AJ664" s="35">
        <f t="shared" si="116"/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v>0</v>
      </c>
      <c r="AU664" s="1">
        <v>0</v>
      </c>
      <c r="AV664" s="8"/>
      <c r="AW664" s="35">
        <f t="shared" si="117"/>
        <v>0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H664" s="1">
        <v>0</v>
      </c>
      <c r="BI664" s="8"/>
      <c r="BJ664" s="35">
        <f t="shared" si="118"/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>
        <v>0</v>
      </c>
      <c r="BT664" s="1">
        <v>0</v>
      </c>
      <c r="BU664" s="1">
        <v>0</v>
      </c>
      <c r="BV664" s="8"/>
      <c r="BW664" s="39">
        <f t="shared" si="119"/>
        <v>0</v>
      </c>
      <c r="BX664" s="17">
        <f t="shared" si="120"/>
        <v>0</v>
      </c>
      <c r="BY664" s="11">
        <f t="shared" si="121"/>
        <v>0</v>
      </c>
      <c r="BZ664" s="12">
        <f t="shared" si="114"/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>
        <v>0</v>
      </c>
      <c r="CJ664" s="1">
        <v>0</v>
      </c>
      <c r="CK664" s="1">
        <v>0</v>
      </c>
      <c r="CL664" s="8"/>
      <c r="CM664" s="8">
        <f t="shared" si="122"/>
        <v>0</v>
      </c>
      <c r="CN664" s="1">
        <v>0</v>
      </c>
      <c r="CO664" s="1">
        <v>0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1">
        <v>0</v>
      </c>
      <c r="CW664" s="1">
        <v>0</v>
      </c>
      <c r="CX664" s="1">
        <v>0</v>
      </c>
      <c r="CY664" s="8"/>
      <c r="CZ664" s="8">
        <f t="shared" si="123"/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>
        <v>0</v>
      </c>
      <c r="DI664" s="1">
        <v>0</v>
      </c>
      <c r="DJ664" s="1">
        <v>0</v>
      </c>
      <c r="DK664" s="1">
        <v>0</v>
      </c>
      <c r="DL664" s="8"/>
      <c r="DM664" s="8">
        <f t="shared" si="124"/>
        <v>0</v>
      </c>
    </row>
    <row r="665" spans="1:117" x14ac:dyDescent="0.2">
      <c r="A665" s="26" t="s">
        <v>13</v>
      </c>
      <c r="B665" s="27" t="s">
        <v>14</v>
      </c>
      <c r="C665" s="28"/>
      <c r="D665" s="27" t="s">
        <v>273</v>
      </c>
      <c r="E665" s="27" t="s">
        <v>261</v>
      </c>
      <c r="F665" s="27" t="s">
        <v>258</v>
      </c>
      <c r="G665" s="28" t="s">
        <v>267</v>
      </c>
      <c r="H665" s="28">
        <v>28559</v>
      </c>
      <c r="I665" s="29" t="s">
        <v>781</v>
      </c>
      <c r="J665" s="32">
        <v>0</v>
      </c>
      <c r="K665" s="6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8"/>
      <c r="W665" s="35">
        <f t="shared" si="115"/>
        <v>0</v>
      </c>
      <c r="X665" s="6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8"/>
      <c r="AJ665" s="35">
        <f t="shared" si="116"/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U665" s="1">
        <v>0</v>
      </c>
      <c r="AV665" s="8"/>
      <c r="AW665" s="35">
        <f t="shared" si="117"/>
        <v>0</v>
      </c>
      <c r="AX665" s="1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H665" s="1">
        <v>0</v>
      </c>
      <c r="BI665" s="8"/>
      <c r="BJ665" s="35">
        <f t="shared" si="118"/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1">
        <v>0</v>
      </c>
      <c r="BQ665" s="1">
        <v>0</v>
      </c>
      <c r="BR665" s="1">
        <v>0</v>
      </c>
      <c r="BS665" s="1">
        <v>0</v>
      </c>
      <c r="BT665" s="1">
        <v>0</v>
      </c>
      <c r="BU665" s="1">
        <v>0</v>
      </c>
      <c r="BV665" s="8"/>
      <c r="BW665" s="39">
        <f t="shared" si="119"/>
        <v>0</v>
      </c>
      <c r="BX665" s="17">
        <f t="shared" si="120"/>
        <v>0</v>
      </c>
      <c r="BY665" s="11">
        <f t="shared" si="121"/>
        <v>0</v>
      </c>
      <c r="BZ665" s="12">
        <f t="shared" si="114"/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>
        <v>0</v>
      </c>
      <c r="CJ665" s="1">
        <v>0</v>
      </c>
      <c r="CK665" s="1">
        <v>0</v>
      </c>
      <c r="CL665" s="8"/>
      <c r="CM665" s="8">
        <f t="shared" si="122"/>
        <v>0</v>
      </c>
      <c r="CN665" s="1">
        <v>0</v>
      </c>
      <c r="CO665" s="1">
        <v>0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1">
        <v>0</v>
      </c>
      <c r="CW665" s="1">
        <v>0</v>
      </c>
      <c r="CX665" s="1">
        <v>0</v>
      </c>
      <c r="CY665" s="8"/>
      <c r="CZ665" s="8">
        <f t="shared" si="123"/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>
        <v>0</v>
      </c>
      <c r="DI665" s="1">
        <v>0</v>
      </c>
      <c r="DJ665" s="1">
        <v>0</v>
      </c>
      <c r="DK665" s="1">
        <v>0</v>
      </c>
      <c r="DL665" s="8"/>
      <c r="DM665" s="8">
        <f t="shared" si="124"/>
        <v>0</v>
      </c>
    </row>
    <row r="666" spans="1:117" x14ac:dyDescent="0.2">
      <c r="A666" s="26" t="s">
        <v>13</v>
      </c>
      <c r="B666" s="27" t="s">
        <v>14</v>
      </c>
      <c r="C666" s="28"/>
      <c r="D666" s="27" t="s">
        <v>273</v>
      </c>
      <c r="E666" s="27" t="s">
        <v>261</v>
      </c>
      <c r="F666" s="27" t="s">
        <v>258</v>
      </c>
      <c r="G666" s="28" t="s">
        <v>287</v>
      </c>
      <c r="H666" s="28">
        <v>28585</v>
      </c>
      <c r="I666" s="29" t="s">
        <v>782</v>
      </c>
      <c r="J666" s="32">
        <v>0</v>
      </c>
      <c r="K666" s="6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8"/>
      <c r="W666" s="35">
        <f t="shared" si="115"/>
        <v>0</v>
      </c>
      <c r="X666" s="6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8"/>
      <c r="AJ666" s="35">
        <f t="shared" si="116"/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0</v>
      </c>
      <c r="AU666" s="1">
        <v>0</v>
      </c>
      <c r="AV666" s="8"/>
      <c r="AW666" s="35">
        <f t="shared" si="117"/>
        <v>0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H666" s="1">
        <v>0</v>
      </c>
      <c r="BI666" s="8"/>
      <c r="BJ666" s="35">
        <f t="shared" si="118"/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S666" s="1">
        <v>0</v>
      </c>
      <c r="BT666" s="1">
        <v>0</v>
      </c>
      <c r="BU666" s="1">
        <v>0</v>
      </c>
      <c r="BV666" s="8"/>
      <c r="BW666" s="39">
        <f t="shared" si="119"/>
        <v>0</v>
      </c>
      <c r="BX666" s="17">
        <f t="shared" si="120"/>
        <v>0</v>
      </c>
      <c r="BY666" s="11">
        <f t="shared" si="121"/>
        <v>0</v>
      </c>
      <c r="BZ666" s="12">
        <f t="shared" si="114"/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>
        <v>0</v>
      </c>
      <c r="CJ666" s="1">
        <v>0</v>
      </c>
      <c r="CK666" s="1">
        <v>0</v>
      </c>
      <c r="CL666" s="8"/>
      <c r="CM666" s="8">
        <f t="shared" si="122"/>
        <v>0</v>
      </c>
      <c r="CN666" s="1">
        <v>0</v>
      </c>
      <c r="CO666" s="1">
        <v>0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1">
        <v>0</v>
      </c>
      <c r="CW666" s="1">
        <v>0</v>
      </c>
      <c r="CX666" s="1">
        <v>0</v>
      </c>
      <c r="CY666" s="8"/>
      <c r="CZ666" s="8">
        <f t="shared" si="123"/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0</v>
      </c>
      <c r="DI666" s="1">
        <v>0</v>
      </c>
      <c r="DJ666" s="1">
        <v>0</v>
      </c>
      <c r="DK666" s="1">
        <v>0</v>
      </c>
      <c r="DL666" s="8"/>
      <c r="DM666" s="8">
        <f t="shared" si="124"/>
        <v>0</v>
      </c>
    </row>
    <row r="667" spans="1:117" x14ac:dyDescent="0.2">
      <c r="A667" s="26" t="s">
        <v>4</v>
      </c>
      <c r="B667" s="27" t="s">
        <v>5</v>
      </c>
      <c r="C667" s="28"/>
      <c r="D667" s="27" t="s">
        <v>273</v>
      </c>
      <c r="E667" s="27" t="s">
        <v>261</v>
      </c>
      <c r="F667" s="27" t="s">
        <v>258</v>
      </c>
      <c r="G667" s="28" t="s">
        <v>267</v>
      </c>
      <c r="H667" s="28">
        <v>28588</v>
      </c>
      <c r="I667" s="29" t="s">
        <v>783</v>
      </c>
      <c r="J667" s="32">
        <v>0</v>
      </c>
      <c r="K667" s="6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8"/>
      <c r="W667" s="35">
        <f t="shared" si="115"/>
        <v>0</v>
      </c>
      <c r="X667" s="6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8"/>
      <c r="AJ667" s="35">
        <f t="shared" si="116"/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0</v>
      </c>
      <c r="AV667" s="8"/>
      <c r="AW667" s="35">
        <f t="shared" si="117"/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H667" s="1">
        <v>0</v>
      </c>
      <c r="BI667" s="8"/>
      <c r="BJ667" s="35">
        <f t="shared" si="118"/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S667" s="1">
        <v>0</v>
      </c>
      <c r="BT667" s="1">
        <v>0</v>
      </c>
      <c r="BU667" s="1">
        <v>0</v>
      </c>
      <c r="BV667" s="8"/>
      <c r="BW667" s="39">
        <f t="shared" si="119"/>
        <v>0</v>
      </c>
      <c r="BX667" s="17">
        <f t="shared" si="120"/>
        <v>0</v>
      </c>
      <c r="BY667" s="11">
        <f t="shared" si="121"/>
        <v>0</v>
      </c>
      <c r="BZ667" s="12">
        <f t="shared" si="114"/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0</v>
      </c>
      <c r="CJ667" s="1">
        <v>0</v>
      </c>
      <c r="CK667" s="1">
        <v>0</v>
      </c>
      <c r="CL667" s="8"/>
      <c r="CM667" s="8">
        <f t="shared" si="122"/>
        <v>0</v>
      </c>
      <c r="CN667" s="1">
        <v>0</v>
      </c>
      <c r="CO667" s="1">
        <v>0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>
        <v>0</v>
      </c>
      <c r="CW667" s="1">
        <v>0</v>
      </c>
      <c r="CX667" s="1">
        <v>0</v>
      </c>
      <c r="CY667" s="8"/>
      <c r="CZ667" s="8">
        <f t="shared" si="123"/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I667" s="1">
        <v>0</v>
      </c>
      <c r="DJ667" s="1">
        <v>0</v>
      </c>
      <c r="DK667" s="1">
        <v>0</v>
      </c>
      <c r="DL667" s="8"/>
      <c r="DM667" s="8">
        <f t="shared" si="124"/>
        <v>0</v>
      </c>
    </row>
    <row r="668" spans="1:117" x14ac:dyDescent="0.2">
      <c r="A668" s="26" t="s">
        <v>49</v>
      </c>
      <c r="B668" s="27" t="s">
        <v>120</v>
      </c>
      <c r="C668" s="28">
        <v>400</v>
      </c>
      <c r="D668" s="27" t="s">
        <v>296</v>
      </c>
      <c r="E668" s="27" t="s">
        <v>49</v>
      </c>
      <c r="F668" s="27" t="s">
        <v>117</v>
      </c>
      <c r="G668" s="28" t="s">
        <v>265</v>
      </c>
      <c r="H668" s="28">
        <v>28768</v>
      </c>
      <c r="I668" s="29" t="s">
        <v>784</v>
      </c>
      <c r="J668" s="32">
        <v>2.7186372805140389</v>
      </c>
      <c r="K668" s="6">
        <v>9</v>
      </c>
      <c r="L668" s="1">
        <v>3</v>
      </c>
      <c r="M668" s="1">
        <v>5</v>
      </c>
      <c r="N668" s="1">
        <v>2</v>
      </c>
      <c r="O668" s="1">
        <v>0</v>
      </c>
      <c r="P668" s="1">
        <v>0</v>
      </c>
      <c r="Q668" s="1">
        <v>3</v>
      </c>
      <c r="R668" s="1">
        <v>6</v>
      </c>
      <c r="S668" s="1">
        <v>0</v>
      </c>
      <c r="T668" s="1">
        <v>1</v>
      </c>
      <c r="U668" s="1">
        <v>0</v>
      </c>
      <c r="V668" s="8"/>
      <c r="W668" s="35">
        <f t="shared" si="115"/>
        <v>29</v>
      </c>
      <c r="X668" s="6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8"/>
      <c r="AJ668" s="35">
        <f t="shared" si="116"/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1">
        <v>0</v>
      </c>
      <c r="AV668" s="8"/>
      <c r="AW668" s="35">
        <f t="shared" si="117"/>
        <v>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H668" s="1">
        <v>0</v>
      </c>
      <c r="BI668" s="8"/>
      <c r="BJ668" s="35">
        <f t="shared" si="118"/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T668" s="1">
        <v>0</v>
      </c>
      <c r="BU668" s="1">
        <v>0</v>
      </c>
      <c r="BV668" s="8"/>
      <c r="BW668" s="39">
        <f t="shared" si="119"/>
        <v>0</v>
      </c>
      <c r="BX668" s="17">
        <f t="shared" si="120"/>
        <v>0</v>
      </c>
      <c r="BY668" s="11">
        <f t="shared" si="121"/>
        <v>2.7186372805140389</v>
      </c>
      <c r="BZ668" s="12">
        <f t="shared" si="114"/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I668" s="1">
        <v>0</v>
      </c>
      <c r="CJ668" s="1">
        <v>0</v>
      </c>
      <c r="CK668" s="1">
        <v>0</v>
      </c>
      <c r="CL668" s="8"/>
      <c r="CM668" s="8">
        <f t="shared" si="122"/>
        <v>0</v>
      </c>
      <c r="CN668" s="1">
        <v>0</v>
      </c>
      <c r="CO668" s="1">
        <v>0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1">
        <v>0</v>
      </c>
      <c r="CW668" s="1">
        <v>0</v>
      </c>
      <c r="CX668" s="1">
        <v>0</v>
      </c>
      <c r="CY668" s="8"/>
      <c r="CZ668" s="8">
        <f t="shared" si="123"/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I668" s="1">
        <v>0</v>
      </c>
      <c r="DJ668" s="1">
        <v>0</v>
      </c>
      <c r="DK668" s="1">
        <v>0</v>
      </c>
      <c r="DL668" s="8"/>
      <c r="DM668" s="8">
        <f t="shared" si="124"/>
        <v>0</v>
      </c>
    </row>
    <row r="669" spans="1:117" x14ac:dyDescent="0.2">
      <c r="A669" s="26" t="s">
        <v>4</v>
      </c>
      <c r="B669" s="27" t="s">
        <v>16</v>
      </c>
      <c r="C669" s="28"/>
      <c r="D669" s="27" t="s">
        <v>273</v>
      </c>
      <c r="E669" s="27" t="s">
        <v>261</v>
      </c>
      <c r="F669" s="27" t="s">
        <v>258</v>
      </c>
      <c r="G669" s="28" t="s">
        <v>302</v>
      </c>
      <c r="H669" s="28">
        <v>28882</v>
      </c>
      <c r="I669" s="29" t="s">
        <v>785</v>
      </c>
      <c r="J669" s="32">
        <v>0</v>
      </c>
      <c r="K669" s="6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0</v>
      </c>
      <c r="V669" s="8"/>
      <c r="W669" s="35">
        <f t="shared" si="115"/>
        <v>0</v>
      </c>
      <c r="X669" s="6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8"/>
      <c r="AJ669" s="35">
        <f t="shared" si="116"/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v>0</v>
      </c>
      <c r="AU669" s="1">
        <v>0</v>
      </c>
      <c r="AV669" s="8"/>
      <c r="AW669" s="35">
        <f t="shared" si="117"/>
        <v>0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>
        <v>0</v>
      </c>
      <c r="BG669" s="1">
        <v>0</v>
      </c>
      <c r="BH669" s="1">
        <v>0</v>
      </c>
      <c r="BI669" s="8"/>
      <c r="BJ669" s="35">
        <f t="shared" si="118"/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>
        <v>0</v>
      </c>
      <c r="BQ669" s="1">
        <v>0</v>
      </c>
      <c r="BR669" s="1">
        <v>0</v>
      </c>
      <c r="BS669" s="1">
        <v>0</v>
      </c>
      <c r="BT669" s="1">
        <v>0</v>
      </c>
      <c r="BU669" s="1">
        <v>0</v>
      </c>
      <c r="BV669" s="8"/>
      <c r="BW669" s="39">
        <f t="shared" si="119"/>
        <v>0</v>
      </c>
      <c r="BX669" s="17">
        <f t="shared" si="120"/>
        <v>0</v>
      </c>
      <c r="BY669" s="11">
        <f t="shared" si="121"/>
        <v>0</v>
      </c>
      <c r="BZ669" s="12">
        <f t="shared" si="114"/>
        <v>0</v>
      </c>
      <c r="CA669" s="1">
        <v>0</v>
      </c>
      <c r="CB669" s="1">
        <v>0</v>
      </c>
      <c r="CC669" s="1">
        <v>0</v>
      </c>
      <c r="CD669" s="1">
        <v>0</v>
      </c>
      <c r="CE669" s="1">
        <v>0</v>
      </c>
      <c r="CF669" s="1">
        <v>0</v>
      </c>
      <c r="CG669" s="1">
        <v>0</v>
      </c>
      <c r="CH669" s="1">
        <v>0</v>
      </c>
      <c r="CI669" s="1">
        <v>0</v>
      </c>
      <c r="CJ669" s="1">
        <v>0</v>
      </c>
      <c r="CK669" s="1">
        <v>0</v>
      </c>
      <c r="CL669" s="8"/>
      <c r="CM669" s="8">
        <f t="shared" si="122"/>
        <v>0</v>
      </c>
      <c r="CN669" s="1">
        <v>0</v>
      </c>
      <c r="CO669" s="1">
        <v>0</v>
      </c>
      <c r="CP669" s="1">
        <v>0</v>
      </c>
      <c r="CQ669" s="1">
        <v>0</v>
      </c>
      <c r="CR669" s="1">
        <v>0</v>
      </c>
      <c r="CS669" s="1">
        <v>0</v>
      </c>
      <c r="CT669" s="1">
        <v>0</v>
      </c>
      <c r="CU669" s="1">
        <v>0</v>
      </c>
      <c r="CV669" s="1">
        <v>0</v>
      </c>
      <c r="CW669" s="1">
        <v>0</v>
      </c>
      <c r="CX669" s="1">
        <v>0</v>
      </c>
      <c r="CY669" s="8"/>
      <c r="CZ669" s="8">
        <f t="shared" si="123"/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I669" s="1">
        <v>0</v>
      </c>
      <c r="DJ669" s="1">
        <v>0</v>
      </c>
      <c r="DK669" s="1">
        <v>0</v>
      </c>
      <c r="DL669" s="8"/>
      <c r="DM669" s="8">
        <f t="shared" si="124"/>
        <v>0</v>
      </c>
    </row>
    <row r="670" spans="1:117" x14ac:dyDescent="0.2">
      <c r="A670" s="26" t="s">
        <v>4</v>
      </c>
      <c r="B670" s="27" t="s">
        <v>52</v>
      </c>
      <c r="C670" s="28">
        <v>400</v>
      </c>
      <c r="D670" s="27" t="s">
        <v>296</v>
      </c>
      <c r="E670" s="27" t="s">
        <v>37</v>
      </c>
      <c r="F670" s="27" t="s">
        <v>52</v>
      </c>
      <c r="G670" s="28" t="s">
        <v>265</v>
      </c>
      <c r="H670" s="28">
        <v>28965</v>
      </c>
      <c r="I670" s="29" t="s">
        <v>786</v>
      </c>
      <c r="J670" s="32">
        <v>5.5746987707418221</v>
      </c>
      <c r="K670" s="6">
        <v>26</v>
      </c>
      <c r="L670" s="1">
        <v>6</v>
      </c>
      <c r="M670" s="1">
        <v>1</v>
      </c>
      <c r="N670" s="1">
        <v>2</v>
      </c>
      <c r="O670" s="1">
        <v>3</v>
      </c>
      <c r="P670" s="1">
        <v>2</v>
      </c>
      <c r="Q670" s="1">
        <v>3</v>
      </c>
      <c r="R670" s="1">
        <v>6</v>
      </c>
      <c r="S670" s="1">
        <v>0</v>
      </c>
      <c r="T670" s="1">
        <v>1</v>
      </c>
      <c r="U670" s="1">
        <v>0</v>
      </c>
      <c r="V670" s="8"/>
      <c r="W670" s="35">
        <f t="shared" si="115"/>
        <v>50</v>
      </c>
      <c r="X670" s="6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8"/>
      <c r="AJ670" s="35">
        <f t="shared" si="116"/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>
        <v>0</v>
      </c>
      <c r="AV670" s="8"/>
      <c r="AW670" s="35">
        <f t="shared" si="117"/>
        <v>0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1">
        <v>0</v>
      </c>
      <c r="BI670" s="8"/>
      <c r="BJ670" s="35">
        <f t="shared" si="118"/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0</v>
      </c>
      <c r="BQ670" s="1">
        <v>0</v>
      </c>
      <c r="BR670" s="1">
        <v>0</v>
      </c>
      <c r="BS670" s="1">
        <v>0</v>
      </c>
      <c r="BT670" s="1">
        <v>0</v>
      </c>
      <c r="BU670" s="1">
        <v>0</v>
      </c>
      <c r="BV670" s="8"/>
      <c r="BW670" s="39">
        <f t="shared" si="119"/>
        <v>0</v>
      </c>
      <c r="BX670" s="17">
        <f t="shared" si="120"/>
        <v>0</v>
      </c>
      <c r="BY670" s="11">
        <f t="shared" si="121"/>
        <v>5.5746987707418221</v>
      </c>
      <c r="BZ670" s="12">
        <f t="shared" si="114"/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7</v>
      </c>
      <c r="CH670" s="1">
        <v>0</v>
      </c>
      <c r="CI670" s="1">
        <v>0</v>
      </c>
      <c r="CJ670" s="1">
        <v>0</v>
      </c>
      <c r="CK670" s="1">
        <v>0</v>
      </c>
      <c r="CL670" s="8"/>
      <c r="CM670" s="8">
        <f t="shared" si="122"/>
        <v>7</v>
      </c>
      <c r="CN670" s="1">
        <v>0</v>
      </c>
      <c r="CO670" s="1">
        <v>0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1">
        <v>0</v>
      </c>
      <c r="CW670" s="1">
        <v>0</v>
      </c>
      <c r="CX670" s="1">
        <v>0</v>
      </c>
      <c r="CY670" s="8"/>
      <c r="CZ670" s="8">
        <f t="shared" si="123"/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I670" s="1">
        <v>0</v>
      </c>
      <c r="DJ670" s="1">
        <v>0</v>
      </c>
      <c r="DK670" s="1">
        <v>0</v>
      </c>
      <c r="DL670" s="8"/>
      <c r="DM670" s="8">
        <f t="shared" si="124"/>
        <v>0</v>
      </c>
    </row>
    <row r="671" spans="1:117" x14ac:dyDescent="0.2">
      <c r="A671" s="26" t="s">
        <v>225</v>
      </c>
      <c r="B671" s="27" t="s">
        <v>172</v>
      </c>
      <c r="C671" s="28">
        <v>404</v>
      </c>
      <c r="D671" s="27" t="s">
        <v>401</v>
      </c>
      <c r="E671" s="27" t="s">
        <v>225</v>
      </c>
      <c r="F671" s="27" t="s">
        <v>172</v>
      </c>
      <c r="G671" s="28" t="s">
        <v>265</v>
      </c>
      <c r="H671" s="28">
        <v>29012</v>
      </c>
      <c r="I671" s="29" t="s">
        <v>787</v>
      </c>
      <c r="J671" s="32">
        <v>1.9989085959901387</v>
      </c>
      <c r="K671" s="6">
        <v>10</v>
      </c>
      <c r="L671" s="1">
        <v>0</v>
      </c>
      <c r="M671" s="1">
        <v>5</v>
      </c>
      <c r="N671" s="1">
        <v>4</v>
      </c>
      <c r="O671" s="1">
        <v>17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8"/>
      <c r="W671" s="35">
        <f t="shared" si="115"/>
        <v>36</v>
      </c>
      <c r="X671" s="6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>
        <v>0</v>
      </c>
      <c r="AF671" s="1">
        <v>0</v>
      </c>
      <c r="AG671" s="1">
        <v>0</v>
      </c>
      <c r="AH671" s="1">
        <v>0</v>
      </c>
      <c r="AI671" s="8"/>
      <c r="AJ671" s="35">
        <f t="shared" si="116"/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  <c r="AT671" s="1">
        <v>0</v>
      </c>
      <c r="AU671" s="1">
        <v>0</v>
      </c>
      <c r="AV671" s="8"/>
      <c r="AW671" s="35">
        <f t="shared" si="117"/>
        <v>0</v>
      </c>
      <c r="AX671" s="1">
        <v>0</v>
      </c>
      <c r="AY671" s="1">
        <v>0</v>
      </c>
      <c r="AZ671" s="1">
        <v>0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0</v>
      </c>
      <c r="BG671" s="1">
        <v>0</v>
      </c>
      <c r="BH671" s="1">
        <v>0</v>
      </c>
      <c r="BI671" s="8"/>
      <c r="BJ671" s="35">
        <f t="shared" si="118"/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  <c r="BP671" s="1">
        <v>0</v>
      </c>
      <c r="BQ671" s="1">
        <v>0</v>
      </c>
      <c r="BR671" s="1">
        <v>0</v>
      </c>
      <c r="BS671" s="1">
        <v>0</v>
      </c>
      <c r="BT671" s="1">
        <v>0</v>
      </c>
      <c r="BU671" s="1">
        <v>0</v>
      </c>
      <c r="BV671" s="8"/>
      <c r="BW671" s="39">
        <f t="shared" si="119"/>
        <v>0</v>
      </c>
      <c r="BX671" s="17">
        <f t="shared" si="120"/>
        <v>0</v>
      </c>
      <c r="BY671" s="11">
        <f t="shared" si="121"/>
        <v>1.9989085959901387</v>
      </c>
      <c r="BZ671" s="12">
        <f t="shared" si="114"/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0</v>
      </c>
      <c r="CG671" s="1">
        <v>0</v>
      </c>
      <c r="CH671" s="1">
        <v>0</v>
      </c>
      <c r="CI671" s="1">
        <v>0</v>
      </c>
      <c r="CJ671" s="1">
        <v>0</v>
      </c>
      <c r="CK671" s="1">
        <v>0</v>
      </c>
      <c r="CL671" s="8"/>
      <c r="CM671" s="8">
        <f t="shared" si="122"/>
        <v>0</v>
      </c>
      <c r="CN671" s="1">
        <v>0</v>
      </c>
      <c r="CO671" s="1">
        <v>0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V671" s="1">
        <v>0</v>
      </c>
      <c r="CW671" s="1">
        <v>0</v>
      </c>
      <c r="CX671" s="1">
        <v>0</v>
      </c>
      <c r="CY671" s="8"/>
      <c r="CZ671" s="8">
        <f t="shared" si="123"/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1">
        <v>0</v>
      </c>
      <c r="DJ671" s="1">
        <v>0</v>
      </c>
      <c r="DK671" s="1">
        <v>0</v>
      </c>
      <c r="DL671" s="8"/>
      <c r="DM671" s="8">
        <f t="shared" si="124"/>
        <v>0</v>
      </c>
    </row>
    <row r="672" spans="1:117" x14ac:dyDescent="0.2">
      <c r="A672" s="26" t="s">
        <v>225</v>
      </c>
      <c r="B672" s="27" t="s">
        <v>172</v>
      </c>
      <c r="C672" s="28">
        <v>404</v>
      </c>
      <c r="D672" s="27" t="s">
        <v>401</v>
      </c>
      <c r="E672" s="27" t="s">
        <v>225</v>
      </c>
      <c r="F672" s="27" t="s">
        <v>172</v>
      </c>
      <c r="G672" s="28" t="s">
        <v>265</v>
      </c>
      <c r="H672" s="28">
        <v>29013</v>
      </c>
      <c r="I672" s="29" t="s">
        <v>788</v>
      </c>
      <c r="J672" s="32">
        <v>2.3028900875462437</v>
      </c>
      <c r="K672" s="6">
        <v>3</v>
      </c>
      <c r="L672" s="1">
        <v>0</v>
      </c>
      <c r="M672" s="1">
        <v>0</v>
      </c>
      <c r="N672" s="1">
        <v>0</v>
      </c>
      <c r="O672" s="1">
        <v>1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8"/>
      <c r="W672" s="35">
        <f t="shared" si="115"/>
        <v>4</v>
      </c>
      <c r="X672" s="6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0</v>
      </c>
      <c r="AI672" s="8"/>
      <c r="AJ672" s="35">
        <f t="shared" si="116"/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  <c r="AT672" s="1">
        <v>0</v>
      </c>
      <c r="AU672" s="1">
        <v>0</v>
      </c>
      <c r="AV672" s="8"/>
      <c r="AW672" s="35">
        <f t="shared" si="117"/>
        <v>0</v>
      </c>
      <c r="AX672" s="1">
        <v>0</v>
      </c>
      <c r="AY672" s="1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G672" s="1">
        <v>0</v>
      </c>
      <c r="BH672" s="1">
        <v>0</v>
      </c>
      <c r="BI672" s="8"/>
      <c r="BJ672" s="35">
        <f t="shared" si="118"/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0</v>
      </c>
      <c r="BP672" s="1">
        <v>0</v>
      </c>
      <c r="BQ672" s="1">
        <v>0</v>
      </c>
      <c r="BR672" s="1">
        <v>0</v>
      </c>
      <c r="BS672" s="1">
        <v>0</v>
      </c>
      <c r="BT672" s="1">
        <v>0</v>
      </c>
      <c r="BU672" s="1">
        <v>0</v>
      </c>
      <c r="BV672" s="8"/>
      <c r="BW672" s="39">
        <f t="shared" si="119"/>
        <v>0</v>
      </c>
      <c r="BX672" s="17">
        <f t="shared" si="120"/>
        <v>0</v>
      </c>
      <c r="BY672" s="11">
        <f t="shared" si="121"/>
        <v>2.3028900875462437</v>
      </c>
      <c r="BZ672" s="12">
        <f t="shared" si="114"/>
        <v>0</v>
      </c>
      <c r="CA672" s="1">
        <v>0</v>
      </c>
      <c r="CB672" s="1">
        <v>0</v>
      </c>
      <c r="CC672" s="1">
        <v>1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I672" s="1">
        <v>0</v>
      </c>
      <c r="CJ672" s="1">
        <v>0</v>
      </c>
      <c r="CK672" s="1">
        <v>0</v>
      </c>
      <c r="CL672" s="8"/>
      <c r="CM672" s="8">
        <f t="shared" si="122"/>
        <v>1</v>
      </c>
      <c r="CN672" s="1">
        <v>0</v>
      </c>
      <c r="CO672" s="1">
        <v>0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1">
        <v>0</v>
      </c>
      <c r="CW672" s="1">
        <v>0</v>
      </c>
      <c r="CX672" s="1">
        <v>0</v>
      </c>
      <c r="CY672" s="8"/>
      <c r="CZ672" s="8">
        <f t="shared" si="123"/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1">
        <v>0</v>
      </c>
      <c r="DJ672" s="1">
        <v>0</v>
      </c>
      <c r="DK672" s="1">
        <v>0</v>
      </c>
      <c r="DL672" s="8"/>
      <c r="DM672" s="8">
        <f t="shared" si="124"/>
        <v>0</v>
      </c>
    </row>
    <row r="673" spans="1:117" x14ac:dyDescent="0.2">
      <c r="A673" s="26" t="s">
        <v>225</v>
      </c>
      <c r="B673" s="27" t="s">
        <v>172</v>
      </c>
      <c r="C673" s="28">
        <v>404</v>
      </c>
      <c r="D673" s="27" t="s">
        <v>401</v>
      </c>
      <c r="E673" s="27" t="s">
        <v>225</v>
      </c>
      <c r="F673" s="27" t="s">
        <v>172</v>
      </c>
      <c r="G673" s="28" t="s">
        <v>265</v>
      </c>
      <c r="H673" s="28">
        <v>29014</v>
      </c>
      <c r="I673" s="29" t="s">
        <v>789</v>
      </c>
      <c r="J673" s="32">
        <v>2.3028900875462437</v>
      </c>
      <c r="K673" s="6">
        <v>10</v>
      </c>
      <c r="L673" s="1">
        <v>1</v>
      </c>
      <c r="M673" s="1">
        <v>0</v>
      </c>
      <c r="N673" s="1">
        <v>5</v>
      </c>
      <c r="O673" s="1">
        <v>0</v>
      </c>
      <c r="P673" s="1">
        <v>0</v>
      </c>
      <c r="Q673" s="1">
        <v>1</v>
      </c>
      <c r="R673" s="1">
        <v>3</v>
      </c>
      <c r="S673" s="1">
        <v>0</v>
      </c>
      <c r="T673" s="1">
        <v>0</v>
      </c>
      <c r="U673" s="1">
        <v>0</v>
      </c>
      <c r="V673" s="8"/>
      <c r="W673" s="35">
        <f t="shared" si="115"/>
        <v>20</v>
      </c>
      <c r="X673" s="6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8"/>
      <c r="AJ673" s="35">
        <f t="shared" si="116"/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v>0</v>
      </c>
      <c r="AU673" s="1">
        <v>0</v>
      </c>
      <c r="AV673" s="8"/>
      <c r="AW673" s="35">
        <f t="shared" si="117"/>
        <v>0</v>
      </c>
      <c r="AX673" s="1">
        <v>0</v>
      </c>
      <c r="AY673" s="1">
        <v>0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H673" s="1">
        <v>0</v>
      </c>
      <c r="BI673" s="8"/>
      <c r="BJ673" s="35">
        <f t="shared" si="118"/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Q673" s="1">
        <v>0</v>
      </c>
      <c r="BR673" s="1">
        <v>0</v>
      </c>
      <c r="BS673" s="1">
        <v>0</v>
      </c>
      <c r="BT673" s="1">
        <v>0</v>
      </c>
      <c r="BU673" s="1">
        <v>0</v>
      </c>
      <c r="BV673" s="8"/>
      <c r="BW673" s="39">
        <f t="shared" si="119"/>
        <v>0</v>
      </c>
      <c r="BX673" s="17">
        <f t="shared" si="120"/>
        <v>0</v>
      </c>
      <c r="BY673" s="11">
        <f t="shared" si="121"/>
        <v>2.3028900875462437</v>
      </c>
      <c r="BZ673" s="12">
        <f t="shared" si="114"/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I673" s="1">
        <v>1</v>
      </c>
      <c r="CJ673" s="1">
        <v>0</v>
      </c>
      <c r="CK673" s="1">
        <v>0</v>
      </c>
      <c r="CL673" s="8"/>
      <c r="CM673" s="8">
        <f t="shared" si="122"/>
        <v>1</v>
      </c>
      <c r="CN673" s="1">
        <v>0</v>
      </c>
      <c r="CO673" s="1">
        <v>0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1">
        <v>0</v>
      </c>
      <c r="CW673" s="1">
        <v>0</v>
      </c>
      <c r="CX673" s="1">
        <v>0</v>
      </c>
      <c r="CY673" s="8"/>
      <c r="CZ673" s="8">
        <f t="shared" si="123"/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I673" s="1">
        <v>0</v>
      </c>
      <c r="DJ673" s="1">
        <v>0</v>
      </c>
      <c r="DK673" s="1">
        <v>0</v>
      </c>
      <c r="DL673" s="8"/>
      <c r="DM673" s="8">
        <f t="shared" si="124"/>
        <v>0</v>
      </c>
    </row>
    <row r="674" spans="1:117" x14ac:dyDescent="0.2">
      <c r="A674" s="26" t="s">
        <v>4</v>
      </c>
      <c r="B674" s="27" t="s">
        <v>5</v>
      </c>
      <c r="C674" s="28"/>
      <c r="D674" s="27" t="s">
        <v>273</v>
      </c>
      <c r="E674" s="27" t="s">
        <v>273</v>
      </c>
      <c r="F674" s="27" t="s">
        <v>273</v>
      </c>
      <c r="G674" s="28" t="s">
        <v>287</v>
      </c>
      <c r="H674" s="28">
        <v>29071</v>
      </c>
      <c r="I674" s="29" t="s">
        <v>790</v>
      </c>
      <c r="J674" s="32">
        <v>0</v>
      </c>
      <c r="K674" s="6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0</v>
      </c>
      <c r="V674" s="8"/>
      <c r="W674" s="35">
        <f t="shared" si="115"/>
        <v>0</v>
      </c>
      <c r="X674" s="6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H674" s="1">
        <v>0</v>
      </c>
      <c r="AI674" s="8"/>
      <c r="AJ674" s="35">
        <f t="shared" si="116"/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0</v>
      </c>
      <c r="AU674" s="1">
        <v>0</v>
      </c>
      <c r="AV674" s="8"/>
      <c r="AW674" s="35">
        <f t="shared" si="117"/>
        <v>0</v>
      </c>
      <c r="AX674" s="1">
        <v>0</v>
      </c>
      <c r="AY674" s="1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0</v>
      </c>
      <c r="BG674" s="1">
        <v>0</v>
      </c>
      <c r="BH674" s="1">
        <v>0</v>
      </c>
      <c r="BI674" s="8"/>
      <c r="BJ674" s="35">
        <f t="shared" si="118"/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1">
        <v>0</v>
      </c>
      <c r="BQ674" s="1">
        <v>0</v>
      </c>
      <c r="BR674" s="1">
        <v>0</v>
      </c>
      <c r="BS674" s="1">
        <v>0</v>
      </c>
      <c r="BT674" s="1">
        <v>0</v>
      </c>
      <c r="BU674" s="1">
        <v>0</v>
      </c>
      <c r="BV674" s="8"/>
      <c r="BW674" s="39">
        <f t="shared" si="119"/>
        <v>0</v>
      </c>
      <c r="BX674" s="17">
        <f t="shared" si="120"/>
        <v>0</v>
      </c>
      <c r="BY674" s="11">
        <f t="shared" si="121"/>
        <v>0</v>
      </c>
      <c r="BZ674" s="12">
        <f t="shared" si="114"/>
        <v>0</v>
      </c>
      <c r="CA674" s="1">
        <v>0</v>
      </c>
      <c r="CB674" s="1">
        <v>0</v>
      </c>
      <c r="CC674" s="1">
        <v>0</v>
      </c>
      <c r="CD674" s="1">
        <v>0</v>
      </c>
      <c r="CE674" s="1">
        <v>0</v>
      </c>
      <c r="CF674" s="1">
        <v>0</v>
      </c>
      <c r="CG674" s="1">
        <v>0</v>
      </c>
      <c r="CH674" s="1">
        <v>0</v>
      </c>
      <c r="CI674" s="1">
        <v>0</v>
      </c>
      <c r="CJ674" s="1">
        <v>0</v>
      </c>
      <c r="CK674" s="1">
        <v>0</v>
      </c>
      <c r="CL674" s="8"/>
      <c r="CM674" s="8">
        <f t="shared" si="122"/>
        <v>0</v>
      </c>
      <c r="CN674" s="1">
        <v>0</v>
      </c>
      <c r="CO674" s="1">
        <v>0</v>
      </c>
      <c r="CP674" s="1">
        <v>0</v>
      </c>
      <c r="CQ674" s="1">
        <v>0</v>
      </c>
      <c r="CR674" s="1">
        <v>0</v>
      </c>
      <c r="CS674" s="1">
        <v>0</v>
      </c>
      <c r="CT674" s="1">
        <v>0</v>
      </c>
      <c r="CU674" s="1">
        <v>0</v>
      </c>
      <c r="CV674" s="1">
        <v>0</v>
      </c>
      <c r="CW674" s="1">
        <v>0</v>
      </c>
      <c r="CX674" s="1">
        <v>0</v>
      </c>
      <c r="CY674" s="8"/>
      <c r="CZ674" s="8">
        <f t="shared" si="123"/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I674" s="1">
        <v>0</v>
      </c>
      <c r="DJ674" s="1">
        <v>0</v>
      </c>
      <c r="DK674" s="1">
        <v>0</v>
      </c>
      <c r="DL674" s="8"/>
      <c r="DM674" s="8">
        <f t="shared" si="124"/>
        <v>0</v>
      </c>
    </row>
    <row r="675" spans="1:117" x14ac:dyDescent="0.2">
      <c r="A675" s="26" t="s">
        <v>4</v>
      </c>
      <c r="B675" s="27" t="s">
        <v>5</v>
      </c>
      <c r="C675" s="28"/>
      <c r="D675" s="27" t="s">
        <v>273</v>
      </c>
      <c r="E675" s="27" t="s">
        <v>273</v>
      </c>
      <c r="F675" s="27" t="s">
        <v>273</v>
      </c>
      <c r="G675" s="28" t="s">
        <v>287</v>
      </c>
      <c r="H675" s="28">
        <v>29096</v>
      </c>
      <c r="I675" s="29" t="s">
        <v>791</v>
      </c>
      <c r="J675" s="32">
        <v>0</v>
      </c>
      <c r="K675" s="6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8"/>
      <c r="W675" s="35">
        <f t="shared" si="115"/>
        <v>0</v>
      </c>
      <c r="X675" s="6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8"/>
      <c r="AJ675" s="35">
        <f t="shared" si="116"/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0</v>
      </c>
      <c r="AV675" s="8"/>
      <c r="AW675" s="35">
        <f t="shared" si="117"/>
        <v>0</v>
      </c>
      <c r="AX675" s="1">
        <v>0</v>
      </c>
      <c r="AY675" s="1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H675" s="1">
        <v>0</v>
      </c>
      <c r="BI675" s="8"/>
      <c r="BJ675" s="35">
        <f t="shared" si="118"/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T675" s="1">
        <v>0</v>
      </c>
      <c r="BU675" s="1">
        <v>0</v>
      </c>
      <c r="BV675" s="8"/>
      <c r="BW675" s="39">
        <f t="shared" si="119"/>
        <v>0</v>
      </c>
      <c r="BX675" s="17">
        <f t="shared" si="120"/>
        <v>0</v>
      </c>
      <c r="BY675" s="11">
        <f t="shared" si="121"/>
        <v>0</v>
      </c>
      <c r="BZ675" s="12">
        <f t="shared" si="114"/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J675" s="1">
        <v>0</v>
      </c>
      <c r="CK675" s="1">
        <v>0</v>
      </c>
      <c r="CL675" s="8"/>
      <c r="CM675" s="8">
        <f t="shared" si="122"/>
        <v>0</v>
      </c>
      <c r="CN675" s="1">
        <v>0</v>
      </c>
      <c r="CO675" s="1">
        <v>0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1">
        <v>0</v>
      </c>
      <c r="CW675" s="1">
        <v>0</v>
      </c>
      <c r="CX675" s="1">
        <v>0</v>
      </c>
      <c r="CY675" s="8"/>
      <c r="CZ675" s="8">
        <f t="shared" si="123"/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I675" s="1">
        <v>0</v>
      </c>
      <c r="DJ675" s="1">
        <v>0</v>
      </c>
      <c r="DK675" s="1">
        <v>0</v>
      </c>
      <c r="DL675" s="8"/>
      <c r="DM675" s="8">
        <f t="shared" si="124"/>
        <v>0</v>
      </c>
    </row>
    <row r="676" spans="1:117" x14ac:dyDescent="0.2">
      <c r="A676" s="26" t="s">
        <v>4</v>
      </c>
      <c r="B676" s="27" t="s">
        <v>5</v>
      </c>
      <c r="C676" s="28"/>
      <c r="D676" s="27" t="s">
        <v>273</v>
      </c>
      <c r="E676" s="27" t="s">
        <v>273</v>
      </c>
      <c r="F676" s="27" t="s">
        <v>273</v>
      </c>
      <c r="G676" s="28" t="s">
        <v>302</v>
      </c>
      <c r="H676" s="28">
        <v>29246</v>
      </c>
      <c r="I676" s="29" t="s">
        <v>792</v>
      </c>
      <c r="J676" s="32">
        <v>0</v>
      </c>
      <c r="K676" s="6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8"/>
      <c r="W676" s="35">
        <f t="shared" si="115"/>
        <v>0</v>
      </c>
      <c r="X676" s="6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8"/>
      <c r="AJ676" s="35">
        <f t="shared" si="116"/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U676" s="1">
        <v>0</v>
      </c>
      <c r="AV676" s="8"/>
      <c r="AW676" s="35">
        <f t="shared" si="117"/>
        <v>0</v>
      </c>
      <c r="AX676" s="1">
        <v>0</v>
      </c>
      <c r="AY676" s="1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H676" s="1">
        <v>0</v>
      </c>
      <c r="BI676" s="8"/>
      <c r="BJ676" s="35">
        <f t="shared" si="118"/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T676" s="1">
        <v>0</v>
      </c>
      <c r="BU676" s="1">
        <v>0</v>
      </c>
      <c r="BV676" s="8"/>
      <c r="BW676" s="39">
        <f t="shared" si="119"/>
        <v>0</v>
      </c>
      <c r="BX676" s="17">
        <f t="shared" si="120"/>
        <v>0</v>
      </c>
      <c r="BY676" s="11">
        <f t="shared" si="121"/>
        <v>0</v>
      </c>
      <c r="BZ676" s="12">
        <f t="shared" si="114"/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I676" s="1">
        <v>0</v>
      </c>
      <c r="CJ676" s="1">
        <v>0</v>
      </c>
      <c r="CK676" s="1">
        <v>0</v>
      </c>
      <c r="CL676" s="8"/>
      <c r="CM676" s="8">
        <f t="shared" si="122"/>
        <v>0</v>
      </c>
      <c r="CN676" s="1">
        <v>0</v>
      </c>
      <c r="CO676" s="1">
        <v>0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1">
        <v>0</v>
      </c>
      <c r="CW676" s="1">
        <v>0</v>
      </c>
      <c r="CX676" s="1">
        <v>0</v>
      </c>
      <c r="CY676" s="8"/>
      <c r="CZ676" s="8">
        <f t="shared" si="123"/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1">
        <v>0</v>
      </c>
      <c r="DJ676" s="1">
        <v>0</v>
      </c>
      <c r="DK676" s="1">
        <v>0</v>
      </c>
      <c r="DL676" s="8"/>
      <c r="DM676" s="8">
        <f t="shared" si="124"/>
        <v>0</v>
      </c>
    </row>
    <row r="677" spans="1:117" x14ac:dyDescent="0.2">
      <c r="A677" s="26" t="s">
        <v>4</v>
      </c>
      <c r="B677" s="27" t="s">
        <v>16</v>
      </c>
      <c r="C677" s="28"/>
      <c r="D677" s="27" t="s">
        <v>273</v>
      </c>
      <c r="E677" s="27" t="s">
        <v>273</v>
      </c>
      <c r="F677" s="27" t="s">
        <v>258</v>
      </c>
      <c r="G677" s="28" t="s">
        <v>287</v>
      </c>
      <c r="H677" s="28">
        <v>29309</v>
      </c>
      <c r="I677" s="29" t="s">
        <v>793</v>
      </c>
      <c r="J677" s="32">
        <v>0</v>
      </c>
      <c r="K677" s="6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8"/>
      <c r="W677" s="35">
        <f t="shared" si="115"/>
        <v>0</v>
      </c>
      <c r="X677" s="6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8"/>
      <c r="AJ677" s="35">
        <f t="shared" si="116"/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1">
        <v>0</v>
      </c>
      <c r="AV677" s="8"/>
      <c r="AW677" s="35">
        <f t="shared" si="117"/>
        <v>0</v>
      </c>
      <c r="AX677" s="1">
        <v>0</v>
      </c>
      <c r="AY677" s="1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H677" s="1">
        <v>0</v>
      </c>
      <c r="BI677" s="8"/>
      <c r="BJ677" s="35">
        <f t="shared" si="118"/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0</v>
      </c>
      <c r="BQ677" s="1">
        <v>0</v>
      </c>
      <c r="BR677" s="1">
        <v>0</v>
      </c>
      <c r="BS677" s="1">
        <v>0</v>
      </c>
      <c r="BT677" s="1">
        <v>0</v>
      </c>
      <c r="BU677" s="1">
        <v>0</v>
      </c>
      <c r="BV677" s="8"/>
      <c r="BW677" s="39">
        <f t="shared" si="119"/>
        <v>0</v>
      </c>
      <c r="BX677" s="17">
        <f t="shared" si="120"/>
        <v>0</v>
      </c>
      <c r="BY677" s="11">
        <f t="shared" si="121"/>
        <v>0</v>
      </c>
      <c r="BZ677" s="12">
        <f t="shared" si="114"/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1">
        <v>0</v>
      </c>
      <c r="CK677" s="1">
        <v>0</v>
      </c>
      <c r="CL677" s="8"/>
      <c r="CM677" s="8">
        <f t="shared" si="122"/>
        <v>0</v>
      </c>
      <c r="CN677" s="1">
        <v>0</v>
      </c>
      <c r="CO677" s="1">
        <v>0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1">
        <v>0</v>
      </c>
      <c r="CW677" s="1">
        <v>0</v>
      </c>
      <c r="CX677" s="1">
        <v>0</v>
      </c>
      <c r="CY677" s="8"/>
      <c r="CZ677" s="8">
        <f t="shared" si="123"/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>
        <v>0</v>
      </c>
      <c r="DI677" s="1">
        <v>0</v>
      </c>
      <c r="DJ677" s="1">
        <v>0</v>
      </c>
      <c r="DK677" s="1">
        <v>0</v>
      </c>
      <c r="DL677" s="8"/>
      <c r="DM677" s="8">
        <f t="shared" si="124"/>
        <v>0</v>
      </c>
    </row>
    <row r="678" spans="1:117" x14ac:dyDescent="0.2">
      <c r="A678" s="26" t="s">
        <v>4</v>
      </c>
      <c r="B678" s="27" t="s">
        <v>16</v>
      </c>
      <c r="C678" s="28"/>
      <c r="D678" s="27" t="s">
        <v>273</v>
      </c>
      <c r="E678" s="27" t="s">
        <v>273</v>
      </c>
      <c r="F678" s="27" t="s">
        <v>258</v>
      </c>
      <c r="G678" s="28" t="s">
        <v>287</v>
      </c>
      <c r="H678" s="28">
        <v>29311</v>
      </c>
      <c r="I678" s="29" t="s">
        <v>794</v>
      </c>
      <c r="J678" s="32">
        <v>0</v>
      </c>
      <c r="K678" s="6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8"/>
      <c r="W678" s="35">
        <f t="shared" si="115"/>
        <v>0</v>
      </c>
      <c r="X678" s="6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8"/>
      <c r="AJ678" s="35">
        <f t="shared" si="116"/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0</v>
      </c>
      <c r="AU678" s="1">
        <v>0</v>
      </c>
      <c r="AV678" s="8"/>
      <c r="AW678" s="35">
        <f t="shared" si="117"/>
        <v>0</v>
      </c>
      <c r="AX678" s="1">
        <v>0</v>
      </c>
      <c r="AY678" s="1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H678" s="1">
        <v>0</v>
      </c>
      <c r="BI678" s="8"/>
      <c r="BJ678" s="35">
        <f t="shared" si="118"/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S678" s="1">
        <v>0</v>
      </c>
      <c r="BT678" s="1">
        <v>0</v>
      </c>
      <c r="BU678" s="1">
        <v>0</v>
      </c>
      <c r="BV678" s="8"/>
      <c r="BW678" s="39">
        <f t="shared" si="119"/>
        <v>0</v>
      </c>
      <c r="BX678" s="17">
        <f t="shared" si="120"/>
        <v>0</v>
      </c>
      <c r="BY678" s="11">
        <f t="shared" si="121"/>
        <v>0</v>
      </c>
      <c r="BZ678" s="12">
        <f t="shared" si="114"/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>
        <v>0</v>
      </c>
      <c r="CJ678" s="1">
        <v>0</v>
      </c>
      <c r="CK678" s="1">
        <v>0</v>
      </c>
      <c r="CL678" s="8"/>
      <c r="CM678" s="8">
        <f t="shared" si="122"/>
        <v>0</v>
      </c>
      <c r="CN678" s="1">
        <v>0</v>
      </c>
      <c r="CO678" s="1">
        <v>0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1">
        <v>0</v>
      </c>
      <c r="CW678" s="1">
        <v>0</v>
      </c>
      <c r="CX678" s="1">
        <v>0</v>
      </c>
      <c r="CY678" s="8"/>
      <c r="CZ678" s="8">
        <f t="shared" si="123"/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1">
        <v>0</v>
      </c>
      <c r="DJ678" s="1">
        <v>0</v>
      </c>
      <c r="DK678" s="1">
        <v>0</v>
      </c>
      <c r="DL678" s="8"/>
      <c r="DM678" s="8">
        <f t="shared" si="124"/>
        <v>0</v>
      </c>
    </row>
    <row r="679" spans="1:117" x14ac:dyDescent="0.2">
      <c r="A679" s="26" t="s">
        <v>4</v>
      </c>
      <c r="B679" s="27" t="s">
        <v>5</v>
      </c>
      <c r="C679" s="28"/>
      <c r="D679" s="27" t="s">
        <v>273</v>
      </c>
      <c r="E679" s="27" t="s">
        <v>273</v>
      </c>
      <c r="F679" s="27" t="s">
        <v>273</v>
      </c>
      <c r="G679" s="28" t="s">
        <v>267</v>
      </c>
      <c r="H679" s="28">
        <v>29367</v>
      </c>
      <c r="I679" s="29" t="s">
        <v>795</v>
      </c>
      <c r="J679" s="32">
        <v>0</v>
      </c>
      <c r="K679" s="6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8"/>
      <c r="W679" s="35">
        <f t="shared" si="115"/>
        <v>0</v>
      </c>
      <c r="X679" s="6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8"/>
      <c r="AJ679" s="35">
        <f t="shared" si="116"/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U679" s="1">
        <v>0</v>
      </c>
      <c r="AV679" s="8"/>
      <c r="AW679" s="35">
        <f t="shared" si="117"/>
        <v>0</v>
      </c>
      <c r="AX679" s="1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H679" s="1">
        <v>0</v>
      </c>
      <c r="BI679" s="8"/>
      <c r="BJ679" s="35">
        <f t="shared" si="118"/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0</v>
      </c>
      <c r="BS679" s="1">
        <v>0</v>
      </c>
      <c r="BT679" s="1">
        <v>0</v>
      </c>
      <c r="BU679" s="1">
        <v>0</v>
      </c>
      <c r="BV679" s="8"/>
      <c r="BW679" s="39">
        <f t="shared" si="119"/>
        <v>0</v>
      </c>
      <c r="BX679" s="17">
        <f t="shared" si="120"/>
        <v>0</v>
      </c>
      <c r="BY679" s="11">
        <f t="shared" si="121"/>
        <v>0</v>
      </c>
      <c r="BZ679" s="12">
        <f t="shared" si="114"/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I679" s="1">
        <v>0</v>
      </c>
      <c r="CJ679" s="1">
        <v>0</v>
      </c>
      <c r="CK679" s="1">
        <v>0</v>
      </c>
      <c r="CL679" s="8"/>
      <c r="CM679" s="8">
        <f t="shared" si="122"/>
        <v>0</v>
      </c>
      <c r="CN679" s="1">
        <v>0</v>
      </c>
      <c r="CO679" s="1">
        <v>0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1">
        <v>0</v>
      </c>
      <c r="CW679" s="1">
        <v>0</v>
      </c>
      <c r="CX679" s="1">
        <v>0</v>
      </c>
      <c r="CY679" s="8"/>
      <c r="CZ679" s="8">
        <f t="shared" si="123"/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1">
        <v>0</v>
      </c>
      <c r="DJ679" s="1">
        <v>0</v>
      </c>
      <c r="DK679" s="1">
        <v>0</v>
      </c>
      <c r="DL679" s="8"/>
      <c r="DM679" s="8">
        <f t="shared" si="124"/>
        <v>0</v>
      </c>
    </row>
    <row r="680" spans="1:117" x14ac:dyDescent="0.2">
      <c r="A680" s="26" t="s">
        <v>13</v>
      </c>
      <c r="B680" s="27" t="s">
        <v>14</v>
      </c>
      <c r="C680" s="28"/>
      <c r="D680" s="27" t="s">
        <v>273</v>
      </c>
      <c r="E680" s="27" t="s">
        <v>273</v>
      </c>
      <c r="F680" s="27" t="s">
        <v>273</v>
      </c>
      <c r="G680" s="28" t="s">
        <v>287</v>
      </c>
      <c r="H680" s="28">
        <v>29422</v>
      </c>
      <c r="I680" s="29" t="s">
        <v>796</v>
      </c>
      <c r="J680" s="32">
        <v>0</v>
      </c>
      <c r="K680" s="6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8"/>
      <c r="W680" s="35">
        <f t="shared" si="115"/>
        <v>0</v>
      </c>
      <c r="X680" s="6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8"/>
      <c r="AJ680" s="35">
        <f t="shared" si="116"/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v>0</v>
      </c>
      <c r="AU680" s="1">
        <v>0</v>
      </c>
      <c r="AV680" s="8"/>
      <c r="AW680" s="35">
        <f t="shared" si="117"/>
        <v>0</v>
      </c>
      <c r="AX680" s="1">
        <v>0</v>
      </c>
      <c r="AY680" s="1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H680" s="1">
        <v>0</v>
      </c>
      <c r="BI680" s="8"/>
      <c r="BJ680" s="35">
        <f t="shared" si="118"/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S680" s="1">
        <v>0</v>
      </c>
      <c r="BT680" s="1">
        <v>0</v>
      </c>
      <c r="BU680" s="1">
        <v>0</v>
      </c>
      <c r="BV680" s="8"/>
      <c r="BW680" s="39">
        <f t="shared" si="119"/>
        <v>0</v>
      </c>
      <c r="BX680" s="17">
        <f t="shared" si="120"/>
        <v>0</v>
      </c>
      <c r="BY680" s="11">
        <f t="shared" si="121"/>
        <v>0</v>
      </c>
      <c r="BZ680" s="12">
        <f t="shared" si="114"/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I680" s="1">
        <v>0</v>
      </c>
      <c r="CJ680" s="1">
        <v>0</v>
      </c>
      <c r="CK680" s="1">
        <v>0</v>
      </c>
      <c r="CL680" s="8"/>
      <c r="CM680" s="8">
        <f t="shared" si="122"/>
        <v>0</v>
      </c>
      <c r="CN680" s="1">
        <v>0</v>
      </c>
      <c r="CO680" s="1">
        <v>0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1">
        <v>0</v>
      </c>
      <c r="CW680" s="1">
        <v>0</v>
      </c>
      <c r="CX680" s="1">
        <v>0</v>
      </c>
      <c r="CY680" s="8"/>
      <c r="CZ680" s="8">
        <f t="shared" si="123"/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1">
        <v>0</v>
      </c>
      <c r="DJ680" s="1">
        <v>0</v>
      </c>
      <c r="DK680" s="1">
        <v>0</v>
      </c>
      <c r="DL680" s="8"/>
      <c r="DM680" s="8">
        <f t="shared" si="124"/>
        <v>0</v>
      </c>
    </row>
    <row r="681" spans="1:117" x14ac:dyDescent="0.2">
      <c r="A681" s="26" t="s">
        <v>4</v>
      </c>
      <c r="B681" s="27" t="s">
        <v>28</v>
      </c>
      <c r="C681" s="28"/>
      <c r="D681" s="27" t="s">
        <v>273</v>
      </c>
      <c r="E681" s="27" t="s">
        <v>273</v>
      </c>
      <c r="F681" s="27" t="s">
        <v>273</v>
      </c>
      <c r="G681" s="28" t="s">
        <v>302</v>
      </c>
      <c r="H681" s="28">
        <v>29453</v>
      </c>
      <c r="I681" s="29" t="s">
        <v>797</v>
      </c>
      <c r="J681" s="32">
        <v>0</v>
      </c>
      <c r="K681" s="6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8"/>
      <c r="W681" s="35">
        <f t="shared" si="115"/>
        <v>0</v>
      </c>
      <c r="X681" s="6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8"/>
      <c r="AJ681" s="35">
        <f t="shared" si="116"/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v>0</v>
      </c>
      <c r="AU681" s="1">
        <v>0</v>
      </c>
      <c r="AV681" s="8"/>
      <c r="AW681" s="35">
        <f t="shared" si="117"/>
        <v>0</v>
      </c>
      <c r="AX681" s="1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1">
        <v>0</v>
      </c>
      <c r="BI681" s="8"/>
      <c r="BJ681" s="35">
        <f t="shared" si="118"/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T681" s="1">
        <v>0</v>
      </c>
      <c r="BU681" s="1">
        <v>0</v>
      </c>
      <c r="BV681" s="8"/>
      <c r="BW681" s="39">
        <f t="shared" si="119"/>
        <v>0</v>
      </c>
      <c r="BX681" s="17">
        <f t="shared" si="120"/>
        <v>0</v>
      </c>
      <c r="BY681" s="11">
        <f t="shared" si="121"/>
        <v>0</v>
      </c>
      <c r="BZ681" s="12">
        <f t="shared" si="114"/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I681" s="1">
        <v>0</v>
      </c>
      <c r="CJ681" s="1">
        <v>0</v>
      </c>
      <c r="CK681" s="1">
        <v>0</v>
      </c>
      <c r="CL681" s="8"/>
      <c r="CM681" s="8">
        <f t="shared" si="122"/>
        <v>0</v>
      </c>
      <c r="CN681" s="1">
        <v>0</v>
      </c>
      <c r="CO681" s="1">
        <v>0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  <c r="CW681" s="1">
        <v>0</v>
      </c>
      <c r="CX681" s="1">
        <v>0</v>
      </c>
      <c r="CY681" s="8"/>
      <c r="CZ681" s="8">
        <f t="shared" si="123"/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1">
        <v>0</v>
      </c>
      <c r="DJ681" s="1">
        <v>0</v>
      </c>
      <c r="DK681" s="1">
        <v>0</v>
      </c>
      <c r="DL681" s="8"/>
      <c r="DM681" s="8">
        <f t="shared" si="124"/>
        <v>0</v>
      </c>
    </row>
    <row r="682" spans="1:117" x14ac:dyDescent="0.2">
      <c r="A682" s="26" t="s">
        <v>4</v>
      </c>
      <c r="B682" s="27" t="s">
        <v>5</v>
      </c>
      <c r="C682" s="28"/>
      <c r="D682" s="27" t="s">
        <v>273</v>
      </c>
      <c r="E682" s="27" t="s">
        <v>273</v>
      </c>
      <c r="F682" s="27" t="s">
        <v>273</v>
      </c>
      <c r="G682" s="28" t="s">
        <v>267</v>
      </c>
      <c r="H682" s="28">
        <v>29464</v>
      </c>
      <c r="I682" s="29" t="s">
        <v>798</v>
      </c>
      <c r="J682" s="32">
        <v>0</v>
      </c>
      <c r="K682" s="6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8"/>
      <c r="W682" s="35">
        <f t="shared" si="115"/>
        <v>0</v>
      </c>
      <c r="X682" s="6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8"/>
      <c r="AJ682" s="35">
        <f t="shared" si="116"/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U682" s="1">
        <v>0</v>
      </c>
      <c r="AV682" s="8"/>
      <c r="AW682" s="35">
        <f t="shared" si="117"/>
        <v>0</v>
      </c>
      <c r="AX682" s="1">
        <v>0</v>
      </c>
      <c r="AY682" s="1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1">
        <v>0</v>
      </c>
      <c r="BI682" s="8"/>
      <c r="BJ682" s="35">
        <f t="shared" si="118"/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0</v>
      </c>
      <c r="BR682" s="1">
        <v>0</v>
      </c>
      <c r="BS682" s="1">
        <v>0</v>
      </c>
      <c r="BT682" s="1">
        <v>0</v>
      </c>
      <c r="BU682" s="1">
        <v>0</v>
      </c>
      <c r="BV682" s="8"/>
      <c r="BW682" s="39">
        <f t="shared" si="119"/>
        <v>0</v>
      </c>
      <c r="BX682" s="17">
        <f t="shared" si="120"/>
        <v>0</v>
      </c>
      <c r="BY682" s="11">
        <f t="shared" si="121"/>
        <v>0</v>
      </c>
      <c r="BZ682" s="12">
        <f t="shared" si="114"/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I682" s="1">
        <v>0</v>
      </c>
      <c r="CJ682" s="1">
        <v>0</v>
      </c>
      <c r="CK682" s="1">
        <v>0</v>
      </c>
      <c r="CL682" s="8"/>
      <c r="CM682" s="8">
        <f t="shared" si="122"/>
        <v>0</v>
      </c>
      <c r="CN682" s="1">
        <v>0</v>
      </c>
      <c r="CO682" s="1">
        <v>0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1">
        <v>0</v>
      </c>
      <c r="CW682" s="1">
        <v>0</v>
      </c>
      <c r="CX682" s="1">
        <v>0</v>
      </c>
      <c r="CY682" s="8"/>
      <c r="CZ682" s="8">
        <f t="shared" si="123"/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>
        <v>0</v>
      </c>
      <c r="DI682" s="1">
        <v>0</v>
      </c>
      <c r="DJ682" s="1">
        <v>0</v>
      </c>
      <c r="DK682" s="1">
        <v>0</v>
      </c>
      <c r="DL682" s="8"/>
      <c r="DM682" s="8">
        <f t="shared" si="124"/>
        <v>0</v>
      </c>
    </row>
    <row r="683" spans="1:117" x14ac:dyDescent="0.2">
      <c r="A683" s="26" t="s">
        <v>4</v>
      </c>
      <c r="B683" s="27" t="s">
        <v>5</v>
      </c>
      <c r="C683" s="28"/>
      <c r="D683" s="27" t="s">
        <v>273</v>
      </c>
      <c r="E683" s="27" t="s">
        <v>273</v>
      </c>
      <c r="F683" s="27" t="s">
        <v>273</v>
      </c>
      <c r="G683" s="28" t="s">
        <v>302</v>
      </c>
      <c r="H683" s="28">
        <v>29510</v>
      </c>
      <c r="I683" s="29" t="s">
        <v>799</v>
      </c>
      <c r="J683" s="32">
        <v>0</v>
      </c>
      <c r="K683" s="6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8"/>
      <c r="W683" s="35">
        <f t="shared" si="115"/>
        <v>0</v>
      </c>
      <c r="X683" s="6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8"/>
      <c r="AJ683" s="35">
        <f t="shared" si="116"/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1">
        <v>0</v>
      </c>
      <c r="AV683" s="8"/>
      <c r="AW683" s="35">
        <f t="shared" si="117"/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1">
        <v>0</v>
      </c>
      <c r="BI683" s="8"/>
      <c r="BJ683" s="35">
        <f t="shared" si="118"/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>
        <v>0</v>
      </c>
      <c r="BQ683" s="1">
        <v>0</v>
      </c>
      <c r="BR683" s="1">
        <v>0</v>
      </c>
      <c r="BS683" s="1">
        <v>0</v>
      </c>
      <c r="BT683" s="1">
        <v>0</v>
      </c>
      <c r="BU683" s="1">
        <v>0</v>
      </c>
      <c r="BV683" s="8"/>
      <c r="BW683" s="39">
        <f t="shared" si="119"/>
        <v>0</v>
      </c>
      <c r="BX683" s="17">
        <f t="shared" si="120"/>
        <v>0</v>
      </c>
      <c r="BY683" s="11">
        <f t="shared" si="121"/>
        <v>0</v>
      </c>
      <c r="BZ683" s="12">
        <f t="shared" si="114"/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J683" s="1">
        <v>0</v>
      </c>
      <c r="CK683" s="1">
        <v>0</v>
      </c>
      <c r="CL683" s="8"/>
      <c r="CM683" s="8">
        <f t="shared" si="122"/>
        <v>0</v>
      </c>
      <c r="CN683" s="1">
        <v>0</v>
      </c>
      <c r="CO683" s="1">
        <v>0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1">
        <v>0</v>
      </c>
      <c r="CW683" s="1">
        <v>0</v>
      </c>
      <c r="CX683" s="1">
        <v>0</v>
      </c>
      <c r="CY683" s="8"/>
      <c r="CZ683" s="8">
        <f t="shared" si="123"/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0</v>
      </c>
      <c r="DI683" s="1">
        <v>0</v>
      </c>
      <c r="DJ683" s="1">
        <v>0</v>
      </c>
      <c r="DK683" s="1">
        <v>0</v>
      </c>
      <c r="DL683" s="8"/>
      <c r="DM683" s="8">
        <f t="shared" si="124"/>
        <v>0</v>
      </c>
    </row>
    <row r="684" spans="1:117" x14ac:dyDescent="0.2">
      <c r="A684" s="26" t="s">
        <v>4</v>
      </c>
      <c r="B684" s="27" t="s">
        <v>16</v>
      </c>
      <c r="C684" s="28"/>
      <c r="D684" s="27" t="s">
        <v>273</v>
      </c>
      <c r="E684" s="27" t="s">
        <v>273</v>
      </c>
      <c r="F684" s="27" t="s">
        <v>273</v>
      </c>
      <c r="G684" s="28" t="s">
        <v>302</v>
      </c>
      <c r="H684" s="28">
        <v>29677</v>
      </c>
      <c r="I684" s="29" t="s">
        <v>800</v>
      </c>
      <c r="J684" s="32">
        <v>0</v>
      </c>
      <c r="K684" s="6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8"/>
      <c r="W684" s="35">
        <f t="shared" si="115"/>
        <v>0</v>
      </c>
      <c r="X684" s="6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8"/>
      <c r="AJ684" s="35">
        <f t="shared" si="116"/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U684" s="1">
        <v>0</v>
      </c>
      <c r="AV684" s="8"/>
      <c r="AW684" s="35">
        <f t="shared" si="117"/>
        <v>0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1">
        <v>0</v>
      </c>
      <c r="BI684" s="8"/>
      <c r="BJ684" s="35">
        <f t="shared" si="118"/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S684" s="1">
        <v>0</v>
      </c>
      <c r="BT684" s="1">
        <v>0</v>
      </c>
      <c r="BU684" s="1">
        <v>0</v>
      </c>
      <c r="BV684" s="8"/>
      <c r="BW684" s="39">
        <f t="shared" si="119"/>
        <v>0</v>
      </c>
      <c r="BX684" s="17">
        <f t="shared" si="120"/>
        <v>0</v>
      </c>
      <c r="BY684" s="11">
        <f t="shared" si="121"/>
        <v>0</v>
      </c>
      <c r="BZ684" s="12">
        <f t="shared" si="114"/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I684" s="1">
        <v>0</v>
      </c>
      <c r="CJ684" s="1">
        <v>0</v>
      </c>
      <c r="CK684" s="1">
        <v>0</v>
      </c>
      <c r="CL684" s="8"/>
      <c r="CM684" s="8">
        <f t="shared" si="122"/>
        <v>0</v>
      </c>
      <c r="CN684" s="1">
        <v>0</v>
      </c>
      <c r="CO684" s="1">
        <v>0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1">
        <v>0</v>
      </c>
      <c r="CW684" s="1">
        <v>0</v>
      </c>
      <c r="CX684" s="1">
        <v>0</v>
      </c>
      <c r="CY684" s="8"/>
      <c r="CZ684" s="8">
        <f t="shared" si="123"/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>
        <v>0</v>
      </c>
      <c r="DI684" s="1">
        <v>0</v>
      </c>
      <c r="DJ684" s="1">
        <v>0</v>
      </c>
      <c r="DK684" s="1">
        <v>0</v>
      </c>
      <c r="DL684" s="8"/>
      <c r="DM684" s="8">
        <f t="shared" si="124"/>
        <v>0</v>
      </c>
    </row>
    <row r="685" spans="1:117" x14ac:dyDescent="0.2">
      <c r="A685" s="26" t="s">
        <v>4</v>
      </c>
      <c r="B685" s="27" t="s">
        <v>5</v>
      </c>
      <c r="C685" s="28"/>
      <c r="D685" s="27" t="s">
        <v>273</v>
      </c>
      <c r="E685" s="27" t="s">
        <v>273</v>
      </c>
      <c r="F685" s="27" t="s">
        <v>273</v>
      </c>
      <c r="G685" s="28" t="s">
        <v>302</v>
      </c>
      <c r="H685" s="28">
        <v>29768</v>
      </c>
      <c r="I685" s="29" t="s">
        <v>801</v>
      </c>
      <c r="J685" s="32">
        <v>0</v>
      </c>
      <c r="K685" s="6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8"/>
      <c r="W685" s="35">
        <f t="shared" si="115"/>
        <v>0</v>
      </c>
      <c r="X685" s="6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8"/>
      <c r="AJ685" s="35">
        <f t="shared" si="116"/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1">
        <v>0</v>
      </c>
      <c r="AV685" s="8"/>
      <c r="AW685" s="35">
        <f t="shared" si="117"/>
        <v>0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1">
        <v>0</v>
      </c>
      <c r="BI685" s="8"/>
      <c r="BJ685" s="35">
        <f t="shared" si="118"/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>
        <v>0</v>
      </c>
      <c r="BS685" s="1">
        <v>0</v>
      </c>
      <c r="BT685" s="1">
        <v>0</v>
      </c>
      <c r="BU685" s="1">
        <v>0</v>
      </c>
      <c r="BV685" s="8"/>
      <c r="BW685" s="39">
        <f t="shared" si="119"/>
        <v>0</v>
      </c>
      <c r="BX685" s="17">
        <f t="shared" si="120"/>
        <v>0</v>
      </c>
      <c r="BY685" s="11">
        <f t="shared" si="121"/>
        <v>0</v>
      </c>
      <c r="BZ685" s="12">
        <f t="shared" si="114"/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0</v>
      </c>
      <c r="CJ685" s="1">
        <v>0</v>
      </c>
      <c r="CK685" s="1">
        <v>0</v>
      </c>
      <c r="CL685" s="8"/>
      <c r="CM685" s="8">
        <f t="shared" si="122"/>
        <v>0</v>
      </c>
      <c r="CN685" s="1">
        <v>0</v>
      </c>
      <c r="CO685" s="1">
        <v>0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1">
        <v>0</v>
      </c>
      <c r="CW685" s="1">
        <v>0</v>
      </c>
      <c r="CX685" s="1">
        <v>0</v>
      </c>
      <c r="CY685" s="8"/>
      <c r="CZ685" s="8">
        <f t="shared" si="123"/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>
        <v>0</v>
      </c>
      <c r="DI685" s="1">
        <v>0</v>
      </c>
      <c r="DJ685" s="1">
        <v>0</v>
      </c>
      <c r="DK685" s="1">
        <v>0</v>
      </c>
      <c r="DL685" s="8"/>
      <c r="DM685" s="8">
        <f t="shared" si="124"/>
        <v>0</v>
      </c>
    </row>
    <row r="686" spans="1:117" x14ac:dyDescent="0.2">
      <c r="A686" s="26" t="s">
        <v>4</v>
      </c>
      <c r="B686" s="27" t="s">
        <v>16</v>
      </c>
      <c r="C686" s="28"/>
      <c r="D686" s="27" t="s">
        <v>273</v>
      </c>
      <c r="E686" s="27" t="s">
        <v>273</v>
      </c>
      <c r="F686" s="27" t="s">
        <v>273</v>
      </c>
      <c r="G686" s="28" t="s">
        <v>302</v>
      </c>
      <c r="H686" s="28">
        <v>29779</v>
      </c>
      <c r="I686" s="29" t="s">
        <v>766</v>
      </c>
      <c r="J686" s="32">
        <v>0</v>
      </c>
      <c r="K686" s="6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8"/>
      <c r="W686" s="35">
        <f t="shared" si="115"/>
        <v>0</v>
      </c>
      <c r="X686" s="6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8"/>
      <c r="AJ686" s="35">
        <f t="shared" si="116"/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U686" s="1">
        <v>0</v>
      </c>
      <c r="AV686" s="8"/>
      <c r="AW686" s="35">
        <f t="shared" si="117"/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1">
        <v>0</v>
      </c>
      <c r="BI686" s="8"/>
      <c r="BJ686" s="35">
        <f t="shared" si="118"/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>
        <v>0</v>
      </c>
      <c r="BT686" s="1">
        <v>0</v>
      </c>
      <c r="BU686" s="1">
        <v>0</v>
      </c>
      <c r="BV686" s="8"/>
      <c r="BW686" s="39">
        <f t="shared" si="119"/>
        <v>0</v>
      </c>
      <c r="BX686" s="17">
        <f t="shared" si="120"/>
        <v>0</v>
      </c>
      <c r="BY686" s="11">
        <f t="shared" si="121"/>
        <v>0</v>
      </c>
      <c r="BZ686" s="12">
        <f t="shared" si="114"/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>
        <v>0</v>
      </c>
      <c r="CJ686" s="1">
        <v>0</v>
      </c>
      <c r="CK686" s="1">
        <v>0</v>
      </c>
      <c r="CL686" s="8"/>
      <c r="CM686" s="8">
        <f t="shared" si="122"/>
        <v>0</v>
      </c>
      <c r="CN686" s="1">
        <v>0</v>
      </c>
      <c r="CO686" s="1">
        <v>0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1">
        <v>0</v>
      </c>
      <c r="CW686" s="1">
        <v>0</v>
      </c>
      <c r="CX686" s="1">
        <v>0</v>
      </c>
      <c r="CY686" s="8"/>
      <c r="CZ686" s="8">
        <f t="shared" si="123"/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I686" s="1">
        <v>0</v>
      </c>
      <c r="DJ686" s="1">
        <v>0</v>
      </c>
      <c r="DK686" s="1">
        <v>0</v>
      </c>
      <c r="DL686" s="8"/>
      <c r="DM686" s="8">
        <f t="shared" si="124"/>
        <v>0</v>
      </c>
    </row>
    <row r="687" spans="1:117" x14ac:dyDescent="0.2">
      <c r="A687" s="26" t="s">
        <v>225</v>
      </c>
      <c r="B687" s="27" t="s">
        <v>150</v>
      </c>
      <c r="C687" s="28"/>
      <c r="D687" s="27" t="s">
        <v>273</v>
      </c>
      <c r="E687" s="27" t="s">
        <v>273</v>
      </c>
      <c r="F687" s="27" t="s">
        <v>258</v>
      </c>
      <c r="G687" s="28" t="s">
        <v>267</v>
      </c>
      <c r="H687" s="28">
        <v>29912</v>
      </c>
      <c r="I687" s="29" t="s">
        <v>802</v>
      </c>
      <c r="J687" s="32">
        <v>0</v>
      </c>
      <c r="K687" s="6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8"/>
      <c r="W687" s="35">
        <f t="shared" si="115"/>
        <v>0</v>
      </c>
      <c r="X687" s="6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8"/>
      <c r="AJ687" s="35">
        <f t="shared" si="116"/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1">
        <v>0</v>
      </c>
      <c r="AV687" s="8"/>
      <c r="AW687" s="35">
        <f t="shared" si="117"/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1">
        <v>0</v>
      </c>
      <c r="BI687" s="8"/>
      <c r="BJ687" s="35">
        <f t="shared" si="118"/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>
        <v>0</v>
      </c>
      <c r="BS687" s="1">
        <v>0</v>
      </c>
      <c r="BT687" s="1">
        <v>0</v>
      </c>
      <c r="BU687" s="1">
        <v>0</v>
      </c>
      <c r="BV687" s="8"/>
      <c r="BW687" s="39">
        <f t="shared" si="119"/>
        <v>0</v>
      </c>
      <c r="BX687" s="17">
        <f t="shared" si="120"/>
        <v>0</v>
      </c>
      <c r="BY687" s="11">
        <f t="shared" si="121"/>
        <v>0</v>
      </c>
      <c r="BZ687" s="12">
        <f t="shared" si="114"/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>
        <v>0</v>
      </c>
      <c r="CJ687" s="1">
        <v>0</v>
      </c>
      <c r="CK687" s="1">
        <v>0</v>
      </c>
      <c r="CL687" s="8"/>
      <c r="CM687" s="8">
        <f t="shared" si="122"/>
        <v>0</v>
      </c>
      <c r="CN687" s="1">
        <v>0</v>
      </c>
      <c r="CO687" s="1">
        <v>0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1">
        <v>0</v>
      </c>
      <c r="CW687" s="1">
        <v>0</v>
      </c>
      <c r="CX687" s="1">
        <v>0</v>
      </c>
      <c r="CY687" s="8"/>
      <c r="CZ687" s="8">
        <f t="shared" si="123"/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1">
        <v>0</v>
      </c>
      <c r="DJ687" s="1">
        <v>0</v>
      </c>
      <c r="DK687" s="1">
        <v>0</v>
      </c>
      <c r="DL687" s="8"/>
      <c r="DM687" s="8">
        <f t="shared" si="124"/>
        <v>0</v>
      </c>
    </row>
    <row r="688" spans="1:117" x14ac:dyDescent="0.2">
      <c r="A688" s="26" t="s">
        <v>4</v>
      </c>
      <c r="B688" s="27" t="s">
        <v>16</v>
      </c>
      <c r="C688" s="28"/>
      <c r="D688" s="27" t="s">
        <v>273</v>
      </c>
      <c r="E688" s="27" t="s">
        <v>273</v>
      </c>
      <c r="F688" s="27" t="s">
        <v>258</v>
      </c>
      <c r="G688" s="28" t="s">
        <v>287</v>
      </c>
      <c r="H688" s="28">
        <v>29967</v>
      </c>
      <c r="I688" s="29" t="s">
        <v>803</v>
      </c>
      <c r="J688" s="32">
        <v>0</v>
      </c>
      <c r="K688" s="6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8"/>
      <c r="W688" s="35">
        <f t="shared" si="115"/>
        <v>0</v>
      </c>
      <c r="X688" s="6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8"/>
      <c r="AJ688" s="35">
        <f t="shared" si="116"/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1">
        <v>0</v>
      </c>
      <c r="AV688" s="8"/>
      <c r="AW688" s="35">
        <f t="shared" si="117"/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1">
        <v>0</v>
      </c>
      <c r="BI688" s="8"/>
      <c r="BJ688" s="35">
        <f t="shared" si="118"/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BU688" s="1">
        <v>0</v>
      </c>
      <c r="BV688" s="8"/>
      <c r="BW688" s="39">
        <f t="shared" si="119"/>
        <v>0</v>
      </c>
      <c r="BX688" s="17">
        <f t="shared" si="120"/>
        <v>0</v>
      </c>
      <c r="BY688" s="11">
        <f t="shared" si="121"/>
        <v>0</v>
      </c>
      <c r="BZ688" s="12">
        <f t="shared" si="114"/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I688" s="1">
        <v>0</v>
      </c>
      <c r="CJ688" s="1">
        <v>0</v>
      </c>
      <c r="CK688" s="1">
        <v>0</v>
      </c>
      <c r="CL688" s="8"/>
      <c r="CM688" s="8">
        <f t="shared" si="122"/>
        <v>0</v>
      </c>
      <c r="CN688" s="1">
        <v>0</v>
      </c>
      <c r="CO688" s="1">
        <v>0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  <c r="CW688" s="1">
        <v>0</v>
      </c>
      <c r="CX688" s="1">
        <v>0</v>
      </c>
      <c r="CY688" s="8"/>
      <c r="CZ688" s="8">
        <f t="shared" si="123"/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>
        <v>0</v>
      </c>
      <c r="DJ688" s="1">
        <v>0</v>
      </c>
      <c r="DK688" s="1">
        <v>0</v>
      </c>
      <c r="DL688" s="8"/>
      <c r="DM688" s="8">
        <f t="shared" si="124"/>
        <v>0</v>
      </c>
    </row>
    <row r="689" spans="1:117" x14ac:dyDescent="0.2">
      <c r="A689" s="26" t="s">
        <v>4</v>
      </c>
      <c r="B689" s="27" t="s">
        <v>28</v>
      </c>
      <c r="C689" s="28"/>
      <c r="D689" s="27" t="s">
        <v>273</v>
      </c>
      <c r="E689" s="27" t="s">
        <v>273</v>
      </c>
      <c r="F689" s="27" t="s">
        <v>273</v>
      </c>
      <c r="G689" s="28" t="s">
        <v>302</v>
      </c>
      <c r="H689" s="28">
        <v>29973</v>
      </c>
      <c r="I689" s="29" t="s">
        <v>804</v>
      </c>
      <c r="J689" s="32">
        <v>0</v>
      </c>
      <c r="K689" s="6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8"/>
      <c r="W689" s="35">
        <f t="shared" si="115"/>
        <v>0</v>
      </c>
      <c r="X689" s="6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8"/>
      <c r="AJ689" s="35">
        <f t="shared" si="116"/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1">
        <v>0</v>
      </c>
      <c r="AV689" s="8"/>
      <c r="AW689" s="35">
        <f t="shared" si="117"/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1">
        <v>0</v>
      </c>
      <c r="BI689" s="8"/>
      <c r="BJ689" s="35">
        <f t="shared" si="118"/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>
        <v>0</v>
      </c>
      <c r="BT689" s="1">
        <v>0</v>
      </c>
      <c r="BU689" s="1">
        <v>0</v>
      </c>
      <c r="BV689" s="8"/>
      <c r="BW689" s="39">
        <f t="shared" si="119"/>
        <v>0</v>
      </c>
      <c r="BX689" s="17">
        <f t="shared" si="120"/>
        <v>0</v>
      </c>
      <c r="BY689" s="11">
        <f t="shared" si="121"/>
        <v>0</v>
      </c>
      <c r="BZ689" s="12">
        <f t="shared" si="114"/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>
        <v>0</v>
      </c>
      <c r="CJ689" s="1">
        <v>0</v>
      </c>
      <c r="CK689" s="1">
        <v>0</v>
      </c>
      <c r="CL689" s="8"/>
      <c r="CM689" s="8">
        <f t="shared" si="122"/>
        <v>0</v>
      </c>
      <c r="CN689" s="1">
        <v>0</v>
      </c>
      <c r="CO689" s="1">
        <v>0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1">
        <v>0</v>
      </c>
      <c r="CW689" s="1">
        <v>0</v>
      </c>
      <c r="CX689" s="1">
        <v>0</v>
      </c>
      <c r="CY689" s="8"/>
      <c r="CZ689" s="8">
        <f t="shared" si="123"/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1">
        <v>0</v>
      </c>
      <c r="DJ689" s="1">
        <v>0</v>
      </c>
      <c r="DK689" s="1">
        <v>0</v>
      </c>
      <c r="DL689" s="8"/>
      <c r="DM689" s="8">
        <f t="shared" si="124"/>
        <v>0</v>
      </c>
    </row>
    <row r="690" spans="1:117" x14ac:dyDescent="0.2">
      <c r="A690" s="26" t="s">
        <v>4</v>
      </c>
      <c r="B690" s="27" t="s">
        <v>16</v>
      </c>
      <c r="C690" s="28"/>
      <c r="D690" s="27" t="s">
        <v>273</v>
      </c>
      <c r="E690" s="27" t="s">
        <v>273</v>
      </c>
      <c r="F690" s="27" t="s">
        <v>258</v>
      </c>
      <c r="G690" s="28" t="s">
        <v>287</v>
      </c>
      <c r="H690" s="28">
        <v>29976</v>
      </c>
      <c r="I690" s="29" t="s">
        <v>805</v>
      </c>
      <c r="J690" s="32">
        <v>0</v>
      </c>
      <c r="K690" s="6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8"/>
      <c r="W690" s="35">
        <f t="shared" si="115"/>
        <v>0</v>
      </c>
      <c r="X690" s="6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8"/>
      <c r="AJ690" s="35">
        <f t="shared" si="116"/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8"/>
      <c r="AW690" s="35">
        <f t="shared" si="117"/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1">
        <v>0</v>
      </c>
      <c r="BI690" s="8"/>
      <c r="BJ690" s="35">
        <f t="shared" si="118"/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0</v>
      </c>
      <c r="BP690" s="1">
        <v>0</v>
      </c>
      <c r="BQ690" s="1">
        <v>0</v>
      </c>
      <c r="BR690" s="1">
        <v>0</v>
      </c>
      <c r="BS690" s="1">
        <v>0</v>
      </c>
      <c r="BT690" s="1">
        <v>0</v>
      </c>
      <c r="BU690" s="1">
        <v>0</v>
      </c>
      <c r="BV690" s="8"/>
      <c r="BW690" s="39">
        <f t="shared" si="119"/>
        <v>0</v>
      </c>
      <c r="BX690" s="17">
        <f t="shared" si="120"/>
        <v>0</v>
      </c>
      <c r="BY690" s="11">
        <f t="shared" si="121"/>
        <v>0</v>
      </c>
      <c r="BZ690" s="12">
        <f t="shared" si="114"/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0</v>
      </c>
      <c r="CK690" s="1">
        <v>0</v>
      </c>
      <c r="CL690" s="8"/>
      <c r="CM690" s="8">
        <f t="shared" si="122"/>
        <v>0</v>
      </c>
      <c r="CN690" s="1">
        <v>0</v>
      </c>
      <c r="CO690" s="1">
        <v>0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  <c r="CW690" s="1">
        <v>0</v>
      </c>
      <c r="CX690" s="1">
        <v>0</v>
      </c>
      <c r="CY690" s="8"/>
      <c r="CZ690" s="8">
        <f t="shared" si="123"/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H690" s="1">
        <v>0</v>
      </c>
      <c r="DI690" s="1">
        <v>0</v>
      </c>
      <c r="DJ690" s="1">
        <v>0</v>
      </c>
      <c r="DK690" s="1">
        <v>0</v>
      </c>
      <c r="DL690" s="8"/>
      <c r="DM690" s="8">
        <f t="shared" si="124"/>
        <v>0</v>
      </c>
    </row>
    <row r="691" spans="1:117" x14ac:dyDescent="0.2">
      <c r="A691" s="26" t="s">
        <v>4</v>
      </c>
      <c r="B691" s="27" t="s">
        <v>16</v>
      </c>
      <c r="C691" s="28"/>
      <c r="D691" s="27" t="s">
        <v>273</v>
      </c>
      <c r="E691" s="27" t="s">
        <v>273</v>
      </c>
      <c r="F691" s="27" t="s">
        <v>258</v>
      </c>
      <c r="G691" s="28" t="s">
        <v>287</v>
      </c>
      <c r="H691" s="28">
        <v>29977</v>
      </c>
      <c r="I691" s="29" t="s">
        <v>806</v>
      </c>
      <c r="J691" s="32">
        <v>0</v>
      </c>
      <c r="K691" s="6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8"/>
      <c r="W691" s="35">
        <f t="shared" si="115"/>
        <v>0</v>
      </c>
      <c r="X691" s="6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8"/>
      <c r="AJ691" s="35">
        <f t="shared" si="116"/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U691" s="1">
        <v>0</v>
      </c>
      <c r="AV691" s="8"/>
      <c r="AW691" s="35">
        <f t="shared" si="117"/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1">
        <v>0</v>
      </c>
      <c r="BI691" s="8"/>
      <c r="BJ691" s="35">
        <f t="shared" si="118"/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>
        <v>0</v>
      </c>
      <c r="BT691" s="1">
        <v>0</v>
      </c>
      <c r="BU691" s="1">
        <v>0</v>
      </c>
      <c r="BV691" s="8"/>
      <c r="BW691" s="39">
        <f t="shared" si="119"/>
        <v>0</v>
      </c>
      <c r="BX691" s="17">
        <f t="shared" si="120"/>
        <v>0</v>
      </c>
      <c r="BY691" s="11">
        <f t="shared" si="121"/>
        <v>0</v>
      </c>
      <c r="BZ691" s="12">
        <f t="shared" si="114"/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I691" s="1">
        <v>0</v>
      </c>
      <c r="CJ691" s="1">
        <v>0</v>
      </c>
      <c r="CK691" s="1">
        <v>0</v>
      </c>
      <c r="CL691" s="8"/>
      <c r="CM691" s="8">
        <f t="shared" si="122"/>
        <v>0</v>
      </c>
      <c r="CN691" s="1">
        <v>0</v>
      </c>
      <c r="CO691" s="1">
        <v>0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W691" s="1">
        <v>0</v>
      </c>
      <c r="CX691" s="1">
        <v>0</v>
      </c>
      <c r="CY691" s="8"/>
      <c r="CZ691" s="8">
        <f t="shared" si="123"/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1">
        <v>0</v>
      </c>
      <c r="DJ691" s="1">
        <v>0</v>
      </c>
      <c r="DK691" s="1">
        <v>0</v>
      </c>
      <c r="DL691" s="8"/>
      <c r="DM691" s="8">
        <f t="shared" si="124"/>
        <v>0</v>
      </c>
    </row>
    <row r="692" spans="1:117" x14ac:dyDescent="0.2">
      <c r="A692" s="26" t="s">
        <v>4</v>
      </c>
      <c r="B692" s="27" t="s">
        <v>16</v>
      </c>
      <c r="C692" s="28"/>
      <c r="D692" s="27" t="s">
        <v>273</v>
      </c>
      <c r="E692" s="27" t="s">
        <v>273</v>
      </c>
      <c r="F692" s="27" t="s">
        <v>258</v>
      </c>
      <c r="G692" s="28" t="s">
        <v>287</v>
      </c>
      <c r="H692" s="28">
        <v>30010</v>
      </c>
      <c r="I692" s="29" t="s">
        <v>807</v>
      </c>
      <c r="J692" s="32">
        <v>0</v>
      </c>
      <c r="K692" s="6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8"/>
      <c r="W692" s="35">
        <f t="shared" si="115"/>
        <v>0</v>
      </c>
      <c r="X692" s="6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8"/>
      <c r="AJ692" s="35">
        <f t="shared" si="116"/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1">
        <v>0</v>
      </c>
      <c r="AV692" s="8"/>
      <c r="AW692" s="35">
        <f t="shared" si="117"/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>
        <v>0</v>
      </c>
      <c r="BI692" s="8"/>
      <c r="BJ692" s="35">
        <f t="shared" si="118"/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0</v>
      </c>
      <c r="BS692" s="1">
        <v>0</v>
      </c>
      <c r="BT692" s="1">
        <v>0</v>
      </c>
      <c r="BU692" s="1">
        <v>0</v>
      </c>
      <c r="BV692" s="8"/>
      <c r="BW692" s="39">
        <f t="shared" si="119"/>
        <v>0</v>
      </c>
      <c r="BX692" s="17">
        <f t="shared" si="120"/>
        <v>0</v>
      </c>
      <c r="BY692" s="11">
        <f t="shared" si="121"/>
        <v>0</v>
      </c>
      <c r="BZ692" s="12">
        <f t="shared" si="114"/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I692" s="1">
        <v>0</v>
      </c>
      <c r="CJ692" s="1">
        <v>0</v>
      </c>
      <c r="CK692" s="1">
        <v>0</v>
      </c>
      <c r="CL692" s="8"/>
      <c r="CM692" s="8">
        <f t="shared" si="122"/>
        <v>0</v>
      </c>
      <c r="CN692" s="1">
        <v>0</v>
      </c>
      <c r="CO692" s="1">
        <v>0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>
        <v>0</v>
      </c>
      <c r="CW692" s="1">
        <v>0</v>
      </c>
      <c r="CX692" s="1">
        <v>0</v>
      </c>
      <c r="CY692" s="8"/>
      <c r="CZ692" s="8">
        <f t="shared" si="123"/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1">
        <v>0</v>
      </c>
      <c r="DJ692" s="1">
        <v>0</v>
      </c>
      <c r="DK692" s="1">
        <v>0</v>
      </c>
      <c r="DL692" s="8"/>
      <c r="DM692" s="8">
        <f t="shared" si="124"/>
        <v>0</v>
      </c>
    </row>
    <row r="693" spans="1:117" x14ac:dyDescent="0.2">
      <c r="A693" s="26" t="s">
        <v>4</v>
      </c>
      <c r="B693" s="27" t="s">
        <v>64</v>
      </c>
      <c r="C693" s="28">
        <v>400</v>
      </c>
      <c r="D693" s="27" t="s">
        <v>296</v>
      </c>
      <c r="E693" s="27" t="s">
        <v>37</v>
      </c>
      <c r="F693" s="27" t="s">
        <v>63</v>
      </c>
      <c r="G693" s="28" t="s">
        <v>265</v>
      </c>
      <c r="H693" s="28">
        <v>30036</v>
      </c>
      <c r="I693" s="29" t="s">
        <v>808</v>
      </c>
      <c r="J693" s="32">
        <v>7.4329316943224342</v>
      </c>
      <c r="K693" s="6">
        <v>12</v>
      </c>
      <c r="L693" s="1">
        <v>3</v>
      </c>
      <c r="M693" s="1">
        <v>1</v>
      </c>
      <c r="N693" s="1">
        <v>1</v>
      </c>
      <c r="O693" s="1">
        <v>1</v>
      </c>
      <c r="P693" s="1">
        <v>0</v>
      </c>
      <c r="Q693" s="1">
        <v>0</v>
      </c>
      <c r="R693" s="1">
        <v>2</v>
      </c>
      <c r="S693" s="1">
        <v>0</v>
      </c>
      <c r="T693" s="1">
        <v>0</v>
      </c>
      <c r="U693" s="1">
        <v>0</v>
      </c>
      <c r="V693" s="8"/>
      <c r="W693" s="35">
        <f t="shared" si="115"/>
        <v>20</v>
      </c>
      <c r="X693" s="6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8"/>
      <c r="AJ693" s="35">
        <f t="shared" si="116"/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0</v>
      </c>
      <c r="AU693" s="1">
        <v>0</v>
      </c>
      <c r="AV693" s="8"/>
      <c r="AW693" s="35">
        <f t="shared" si="117"/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>
        <v>0</v>
      </c>
      <c r="BI693" s="8"/>
      <c r="BJ693" s="35">
        <f t="shared" si="118"/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>
        <v>0</v>
      </c>
      <c r="BQ693" s="1">
        <v>0</v>
      </c>
      <c r="BR693" s="1">
        <v>0</v>
      </c>
      <c r="BS693" s="1">
        <v>0</v>
      </c>
      <c r="BT693" s="1">
        <v>0</v>
      </c>
      <c r="BU693" s="1">
        <v>0</v>
      </c>
      <c r="BV693" s="8"/>
      <c r="BW693" s="39">
        <f t="shared" si="119"/>
        <v>0</v>
      </c>
      <c r="BX693" s="17">
        <f t="shared" si="120"/>
        <v>0</v>
      </c>
      <c r="BY693" s="11">
        <f t="shared" si="121"/>
        <v>7.4329316943224342</v>
      </c>
      <c r="BZ693" s="12">
        <f t="shared" si="114"/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5</v>
      </c>
      <c r="CH693" s="1">
        <v>0</v>
      </c>
      <c r="CI693" s="1">
        <v>0</v>
      </c>
      <c r="CJ693" s="1">
        <v>0</v>
      </c>
      <c r="CK693" s="1">
        <v>0</v>
      </c>
      <c r="CL693" s="8"/>
      <c r="CM693" s="8">
        <f t="shared" si="122"/>
        <v>5</v>
      </c>
      <c r="CN693" s="1">
        <v>0</v>
      </c>
      <c r="CO693" s="1">
        <v>0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1">
        <v>0</v>
      </c>
      <c r="CW693" s="1">
        <v>0</v>
      </c>
      <c r="CX693" s="1">
        <v>0</v>
      </c>
      <c r="CY693" s="8"/>
      <c r="CZ693" s="8">
        <f t="shared" si="123"/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1">
        <v>0</v>
      </c>
      <c r="DJ693" s="1">
        <v>0</v>
      </c>
      <c r="DK693" s="1">
        <v>0</v>
      </c>
      <c r="DL693" s="8"/>
      <c r="DM693" s="8">
        <f t="shared" si="124"/>
        <v>0</v>
      </c>
    </row>
    <row r="694" spans="1:117" x14ac:dyDescent="0.2">
      <c r="A694" s="26" t="s">
        <v>4</v>
      </c>
      <c r="B694" s="27" t="s">
        <v>5</v>
      </c>
      <c r="C694" s="28"/>
      <c r="D694" s="27" t="s">
        <v>273</v>
      </c>
      <c r="E694" s="27" t="s">
        <v>273</v>
      </c>
      <c r="F694" s="27" t="s">
        <v>273</v>
      </c>
      <c r="G694" s="28" t="s">
        <v>302</v>
      </c>
      <c r="H694" s="28">
        <v>30071</v>
      </c>
      <c r="I694" s="29" t="s">
        <v>809</v>
      </c>
      <c r="J694" s="32">
        <v>0</v>
      </c>
      <c r="K694" s="6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V694" s="8"/>
      <c r="W694" s="35">
        <f t="shared" si="115"/>
        <v>0</v>
      </c>
      <c r="X694" s="6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8"/>
      <c r="AJ694" s="35">
        <f t="shared" si="116"/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U694" s="1">
        <v>0</v>
      </c>
      <c r="AV694" s="8"/>
      <c r="AW694" s="35">
        <f t="shared" si="117"/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0</v>
      </c>
      <c r="BG694" s="1">
        <v>0</v>
      </c>
      <c r="BH694" s="1">
        <v>0</v>
      </c>
      <c r="BI694" s="8"/>
      <c r="BJ694" s="35">
        <f t="shared" si="118"/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>
        <v>0</v>
      </c>
      <c r="BQ694" s="1">
        <v>0</v>
      </c>
      <c r="BR694" s="1">
        <v>0</v>
      </c>
      <c r="BS694" s="1">
        <v>0</v>
      </c>
      <c r="BT694" s="1">
        <v>0</v>
      </c>
      <c r="BU694" s="1">
        <v>0</v>
      </c>
      <c r="BV694" s="8"/>
      <c r="BW694" s="39">
        <f t="shared" si="119"/>
        <v>0</v>
      </c>
      <c r="BX694" s="17">
        <f t="shared" si="120"/>
        <v>0</v>
      </c>
      <c r="BY694" s="11">
        <f t="shared" si="121"/>
        <v>0</v>
      </c>
      <c r="BZ694" s="12">
        <f t="shared" si="114"/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>
        <v>0</v>
      </c>
      <c r="CJ694" s="1">
        <v>0</v>
      </c>
      <c r="CK694" s="1">
        <v>0</v>
      </c>
      <c r="CL694" s="8"/>
      <c r="CM694" s="8">
        <f t="shared" si="122"/>
        <v>0</v>
      </c>
      <c r="CN694" s="1">
        <v>0</v>
      </c>
      <c r="CO694" s="1">
        <v>0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>
        <v>0</v>
      </c>
      <c r="CW694" s="1">
        <v>0</v>
      </c>
      <c r="CX694" s="1">
        <v>0</v>
      </c>
      <c r="CY694" s="8"/>
      <c r="CZ694" s="8">
        <f t="shared" si="123"/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1">
        <v>0</v>
      </c>
      <c r="DJ694" s="1">
        <v>0</v>
      </c>
      <c r="DK694" s="1">
        <v>0</v>
      </c>
      <c r="DL694" s="8"/>
      <c r="DM694" s="8">
        <f t="shared" si="124"/>
        <v>0</v>
      </c>
    </row>
    <row r="695" spans="1:117" x14ac:dyDescent="0.2">
      <c r="A695" s="26" t="s">
        <v>225</v>
      </c>
      <c r="B695" s="27" t="s">
        <v>164</v>
      </c>
      <c r="C695" s="28">
        <v>404</v>
      </c>
      <c r="D695" s="27" t="s">
        <v>401</v>
      </c>
      <c r="E695" s="27" t="s">
        <v>225</v>
      </c>
      <c r="F695" s="27" t="s">
        <v>164</v>
      </c>
      <c r="G695" s="28" t="s">
        <v>265</v>
      </c>
      <c r="H695" s="28">
        <v>30202</v>
      </c>
      <c r="I695" s="29" t="s">
        <v>810</v>
      </c>
      <c r="J695" s="32">
        <v>2.787349385370911</v>
      </c>
      <c r="K695" s="6">
        <v>17</v>
      </c>
      <c r="L695" s="1">
        <v>0</v>
      </c>
      <c r="M695" s="1">
        <v>1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1</v>
      </c>
      <c r="U695" s="1">
        <v>0</v>
      </c>
      <c r="V695" s="8"/>
      <c r="W695" s="35">
        <f t="shared" si="115"/>
        <v>19</v>
      </c>
      <c r="X695" s="6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8"/>
      <c r="AJ695" s="35">
        <f t="shared" si="116"/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8"/>
      <c r="AW695" s="35">
        <f t="shared" si="117"/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>
        <v>0</v>
      </c>
      <c r="BI695" s="8"/>
      <c r="BJ695" s="35">
        <f t="shared" si="118"/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0</v>
      </c>
      <c r="BP695" s="1">
        <v>0</v>
      </c>
      <c r="BQ695" s="1">
        <v>0</v>
      </c>
      <c r="BR695" s="1">
        <v>0</v>
      </c>
      <c r="BS695" s="1">
        <v>0</v>
      </c>
      <c r="BT695" s="1">
        <v>0</v>
      </c>
      <c r="BU695" s="1">
        <v>0</v>
      </c>
      <c r="BV695" s="8"/>
      <c r="BW695" s="39">
        <f t="shared" si="119"/>
        <v>0</v>
      </c>
      <c r="BX695" s="17">
        <f t="shared" si="120"/>
        <v>0</v>
      </c>
      <c r="BY695" s="11">
        <f t="shared" si="121"/>
        <v>2.787349385370911</v>
      </c>
      <c r="BZ695" s="12">
        <f t="shared" si="114"/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5</v>
      </c>
      <c r="CF695" s="1">
        <v>0</v>
      </c>
      <c r="CG695" s="1">
        <v>0</v>
      </c>
      <c r="CH695" s="1">
        <v>0</v>
      </c>
      <c r="CI695" s="1">
        <v>0</v>
      </c>
      <c r="CJ695" s="1">
        <v>0</v>
      </c>
      <c r="CK695" s="1">
        <v>0</v>
      </c>
      <c r="CL695" s="8"/>
      <c r="CM695" s="8">
        <f t="shared" si="122"/>
        <v>5</v>
      </c>
      <c r="CN695" s="1">
        <v>0</v>
      </c>
      <c r="CO695" s="1">
        <v>0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  <c r="CW695" s="1">
        <v>0</v>
      </c>
      <c r="CX695" s="1">
        <v>0</v>
      </c>
      <c r="CY695" s="8"/>
      <c r="CZ695" s="8">
        <f t="shared" si="123"/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H695" s="1">
        <v>0</v>
      </c>
      <c r="DI695" s="1">
        <v>0</v>
      </c>
      <c r="DJ695" s="1">
        <v>0</v>
      </c>
      <c r="DK695" s="1">
        <v>0</v>
      </c>
      <c r="DL695" s="8"/>
      <c r="DM695" s="8">
        <f t="shared" si="124"/>
        <v>0</v>
      </c>
    </row>
    <row r="696" spans="1:117" x14ac:dyDescent="0.2">
      <c r="A696" s="26" t="s">
        <v>225</v>
      </c>
      <c r="B696" s="27" t="s">
        <v>170</v>
      </c>
      <c r="C696" s="28">
        <v>404</v>
      </c>
      <c r="D696" s="27" t="s">
        <v>401</v>
      </c>
      <c r="E696" s="27" t="s">
        <v>225</v>
      </c>
      <c r="F696" s="27" t="s">
        <v>170</v>
      </c>
      <c r="G696" s="28" t="s">
        <v>265</v>
      </c>
      <c r="H696" s="28">
        <v>30205</v>
      </c>
      <c r="I696" s="29" t="s">
        <v>811</v>
      </c>
      <c r="J696" s="32">
        <v>5.5746987707418256</v>
      </c>
      <c r="K696" s="6">
        <v>16</v>
      </c>
      <c r="L696" s="1">
        <v>2</v>
      </c>
      <c r="M696" s="1">
        <v>1</v>
      </c>
      <c r="N696" s="1">
        <v>7</v>
      </c>
      <c r="O696" s="1">
        <v>4</v>
      </c>
      <c r="P696" s="1">
        <v>3</v>
      </c>
      <c r="Q696" s="1">
        <v>0</v>
      </c>
      <c r="R696" s="1">
        <v>5</v>
      </c>
      <c r="S696" s="1">
        <v>6</v>
      </c>
      <c r="T696" s="1">
        <v>0</v>
      </c>
      <c r="U696" s="1">
        <v>0</v>
      </c>
      <c r="V696" s="8"/>
      <c r="W696" s="35">
        <f t="shared" si="115"/>
        <v>44</v>
      </c>
      <c r="X696" s="6">
        <v>0</v>
      </c>
      <c r="Y696" s="1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I696" s="8"/>
      <c r="AJ696" s="35">
        <f t="shared" si="116"/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v>0</v>
      </c>
      <c r="AU696" s="1">
        <v>0</v>
      </c>
      <c r="AV696" s="8"/>
      <c r="AW696" s="35">
        <f t="shared" si="117"/>
        <v>0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0</v>
      </c>
      <c r="BG696" s="1">
        <v>0</v>
      </c>
      <c r="BH696" s="1">
        <v>0</v>
      </c>
      <c r="BI696" s="8"/>
      <c r="BJ696" s="35">
        <f t="shared" si="118"/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0</v>
      </c>
      <c r="BP696" s="1">
        <v>0</v>
      </c>
      <c r="BQ696" s="1">
        <v>0</v>
      </c>
      <c r="BR696" s="1">
        <v>0</v>
      </c>
      <c r="BS696" s="1">
        <v>0</v>
      </c>
      <c r="BT696" s="1">
        <v>0</v>
      </c>
      <c r="BU696" s="1">
        <v>0</v>
      </c>
      <c r="BV696" s="8"/>
      <c r="BW696" s="39">
        <f t="shared" si="119"/>
        <v>0</v>
      </c>
      <c r="BX696" s="17">
        <f t="shared" si="120"/>
        <v>0</v>
      </c>
      <c r="BY696" s="11">
        <f t="shared" si="121"/>
        <v>5.5746987707418256</v>
      </c>
      <c r="BZ696" s="12">
        <f t="shared" si="114"/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>
        <v>0</v>
      </c>
      <c r="CJ696" s="1">
        <v>0</v>
      </c>
      <c r="CK696" s="1">
        <v>0</v>
      </c>
      <c r="CL696" s="8"/>
      <c r="CM696" s="8">
        <f t="shared" si="122"/>
        <v>0</v>
      </c>
      <c r="CN696" s="1">
        <v>0</v>
      </c>
      <c r="CO696" s="1">
        <v>0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1">
        <v>0</v>
      </c>
      <c r="CW696" s="1">
        <v>0</v>
      </c>
      <c r="CX696" s="1">
        <v>0</v>
      </c>
      <c r="CY696" s="8"/>
      <c r="CZ696" s="8">
        <f t="shared" si="123"/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H696" s="1">
        <v>0</v>
      </c>
      <c r="DI696" s="1">
        <v>0</v>
      </c>
      <c r="DJ696" s="1">
        <v>0</v>
      </c>
      <c r="DK696" s="1">
        <v>0</v>
      </c>
      <c r="DL696" s="8"/>
      <c r="DM696" s="8">
        <f t="shared" si="124"/>
        <v>0</v>
      </c>
    </row>
    <row r="697" spans="1:117" x14ac:dyDescent="0.2">
      <c r="A697" s="26" t="s">
        <v>13</v>
      </c>
      <c r="B697" s="27" t="s">
        <v>14</v>
      </c>
      <c r="C697" s="28"/>
      <c r="D697" s="27" t="s">
        <v>273</v>
      </c>
      <c r="E697" s="27" t="s">
        <v>273</v>
      </c>
      <c r="F697" s="27" t="s">
        <v>273</v>
      </c>
      <c r="G697" s="28" t="s">
        <v>265</v>
      </c>
      <c r="H697" s="28">
        <v>30374</v>
      </c>
      <c r="I697" s="29" t="s">
        <v>812</v>
      </c>
      <c r="J697" s="32">
        <v>0</v>
      </c>
      <c r="K697" s="6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  <c r="V697" s="8"/>
      <c r="W697" s="35">
        <f t="shared" si="115"/>
        <v>0</v>
      </c>
      <c r="X697" s="6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1">
        <v>0</v>
      </c>
      <c r="AI697" s="8"/>
      <c r="AJ697" s="35">
        <f t="shared" si="116"/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U697" s="1">
        <v>0</v>
      </c>
      <c r="AV697" s="8"/>
      <c r="AW697" s="35">
        <f t="shared" si="117"/>
        <v>0</v>
      </c>
      <c r="AX697" s="1">
        <v>0</v>
      </c>
      <c r="AY697" s="1">
        <v>0</v>
      </c>
      <c r="AZ697" s="1">
        <v>0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>
        <v>0</v>
      </c>
      <c r="BH697" s="1">
        <v>0</v>
      </c>
      <c r="BI697" s="8"/>
      <c r="BJ697" s="35">
        <f t="shared" si="118"/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0</v>
      </c>
      <c r="BP697" s="1">
        <v>0</v>
      </c>
      <c r="BQ697" s="1">
        <v>0</v>
      </c>
      <c r="BR697" s="1">
        <v>0</v>
      </c>
      <c r="BS697" s="1">
        <v>0</v>
      </c>
      <c r="BT697" s="1">
        <v>0</v>
      </c>
      <c r="BU697" s="1">
        <v>0</v>
      </c>
      <c r="BV697" s="8"/>
      <c r="BW697" s="39">
        <f t="shared" si="119"/>
        <v>0</v>
      </c>
      <c r="BX697" s="17">
        <f t="shared" si="120"/>
        <v>0</v>
      </c>
      <c r="BY697" s="11">
        <f t="shared" si="121"/>
        <v>0</v>
      </c>
      <c r="BZ697" s="12">
        <f t="shared" si="114"/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0</v>
      </c>
      <c r="CH697" s="1">
        <v>0</v>
      </c>
      <c r="CI697" s="1">
        <v>0</v>
      </c>
      <c r="CJ697" s="1">
        <v>0</v>
      </c>
      <c r="CK697" s="1">
        <v>0</v>
      </c>
      <c r="CL697" s="8"/>
      <c r="CM697" s="8">
        <f t="shared" si="122"/>
        <v>0</v>
      </c>
      <c r="CN697" s="1">
        <v>0</v>
      </c>
      <c r="CO697" s="1">
        <v>0</v>
      </c>
      <c r="CP697" s="1">
        <v>0</v>
      </c>
      <c r="CQ697" s="1">
        <v>0</v>
      </c>
      <c r="CR697" s="1">
        <v>0</v>
      </c>
      <c r="CS697" s="1">
        <v>0</v>
      </c>
      <c r="CT697" s="1">
        <v>0</v>
      </c>
      <c r="CU697" s="1">
        <v>0</v>
      </c>
      <c r="CV697" s="1">
        <v>0</v>
      </c>
      <c r="CW697" s="1">
        <v>0</v>
      </c>
      <c r="CX697" s="1">
        <v>0</v>
      </c>
      <c r="CY697" s="8"/>
      <c r="CZ697" s="8">
        <f t="shared" si="123"/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>
        <v>0</v>
      </c>
      <c r="DI697" s="1">
        <v>0</v>
      </c>
      <c r="DJ697" s="1">
        <v>0</v>
      </c>
      <c r="DK697" s="1">
        <v>0</v>
      </c>
      <c r="DL697" s="8"/>
      <c r="DM697" s="8">
        <f t="shared" si="124"/>
        <v>0</v>
      </c>
    </row>
    <row r="698" spans="1:117" x14ac:dyDescent="0.2">
      <c r="A698" s="26" t="s">
        <v>4</v>
      </c>
      <c r="B698" s="27" t="s">
        <v>16</v>
      </c>
      <c r="C698" s="28">
        <v>400</v>
      </c>
      <c r="D698" s="27" t="s">
        <v>296</v>
      </c>
      <c r="E698" s="27" t="s">
        <v>17</v>
      </c>
      <c r="F698" s="27" t="s">
        <v>16</v>
      </c>
      <c r="G698" s="28" t="s">
        <v>287</v>
      </c>
      <c r="H698" s="28">
        <v>30473</v>
      </c>
      <c r="I698" s="29" t="s">
        <v>813</v>
      </c>
      <c r="J698" s="32">
        <v>0</v>
      </c>
      <c r="K698" s="6">
        <v>0</v>
      </c>
      <c r="L698" s="1">
        <v>0</v>
      </c>
      <c r="M698" s="1">
        <v>0</v>
      </c>
      <c r="N698" s="1">
        <v>1</v>
      </c>
      <c r="O698" s="1">
        <v>0</v>
      </c>
      <c r="P698" s="1">
        <v>10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8"/>
      <c r="W698" s="35">
        <f t="shared" si="115"/>
        <v>11</v>
      </c>
      <c r="X698" s="6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8"/>
      <c r="AJ698" s="35">
        <f t="shared" si="116"/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1">
        <v>0</v>
      </c>
      <c r="AV698" s="8"/>
      <c r="AW698" s="35">
        <f t="shared" si="117"/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1">
        <v>0</v>
      </c>
      <c r="BI698" s="8"/>
      <c r="BJ698" s="35">
        <f t="shared" si="118"/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T698" s="1">
        <v>0</v>
      </c>
      <c r="BU698" s="1">
        <v>0</v>
      </c>
      <c r="BV698" s="8"/>
      <c r="BW698" s="39">
        <f t="shared" si="119"/>
        <v>0</v>
      </c>
      <c r="BX698" s="17">
        <f t="shared" si="120"/>
        <v>0</v>
      </c>
      <c r="BY698" s="11">
        <f t="shared" si="121"/>
        <v>0</v>
      </c>
      <c r="BZ698" s="12">
        <f t="shared" si="114"/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J698" s="1">
        <v>0</v>
      </c>
      <c r="CK698" s="1">
        <v>0</v>
      </c>
      <c r="CL698" s="8"/>
      <c r="CM698" s="8">
        <f t="shared" si="122"/>
        <v>0</v>
      </c>
      <c r="CN698" s="1">
        <v>0</v>
      </c>
      <c r="CO698" s="1">
        <v>0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1">
        <v>0</v>
      </c>
      <c r="CW698" s="1">
        <v>0</v>
      </c>
      <c r="CX698" s="1">
        <v>0</v>
      </c>
      <c r="CY698" s="8"/>
      <c r="CZ698" s="8">
        <f t="shared" si="123"/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1">
        <v>0</v>
      </c>
      <c r="DJ698" s="1">
        <v>0</v>
      </c>
      <c r="DK698" s="1">
        <v>0</v>
      </c>
      <c r="DL698" s="8"/>
      <c r="DM698" s="8">
        <f t="shared" si="124"/>
        <v>0</v>
      </c>
    </row>
    <row r="699" spans="1:117" x14ac:dyDescent="0.2">
      <c r="A699" s="26" t="s">
        <v>4</v>
      </c>
      <c r="B699" s="27" t="s">
        <v>15</v>
      </c>
      <c r="C699" s="28">
        <v>400</v>
      </c>
      <c r="D699" s="27" t="s">
        <v>296</v>
      </c>
      <c r="E699" s="27" t="s">
        <v>17</v>
      </c>
      <c r="F699" s="27" t="s">
        <v>30</v>
      </c>
      <c r="G699" s="28" t="s">
        <v>287</v>
      </c>
      <c r="H699" s="28">
        <v>30484</v>
      </c>
      <c r="I699" s="29" t="s">
        <v>288</v>
      </c>
      <c r="J699" s="32">
        <v>0</v>
      </c>
      <c r="K699" s="6">
        <v>1</v>
      </c>
      <c r="L699" s="1">
        <v>2</v>
      </c>
      <c r="M699" s="1">
        <v>1</v>
      </c>
      <c r="N699" s="1">
        <v>0</v>
      </c>
      <c r="O699" s="1">
        <v>0</v>
      </c>
      <c r="P699" s="1">
        <v>1</v>
      </c>
      <c r="Q699" s="1">
        <v>17</v>
      </c>
      <c r="R699" s="1">
        <v>1</v>
      </c>
      <c r="S699" s="1">
        <v>0</v>
      </c>
      <c r="T699" s="1">
        <v>1</v>
      </c>
      <c r="U699" s="1">
        <v>0</v>
      </c>
      <c r="V699" s="8"/>
      <c r="W699" s="35">
        <f t="shared" si="115"/>
        <v>24</v>
      </c>
      <c r="X699" s="6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8"/>
      <c r="AJ699" s="35">
        <f t="shared" si="116"/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8"/>
      <c r="AW699" s="35">
        <f t="shared" si="117"/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>
        <v>0</v>
      </c>
      <c r="BI699" s="8"/>
      <c r="BJ699" s="35">
        <f t="shared" si="118"/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1">
        <v>0</v>
      </c>
      <c r="BQ699" s="1">
        <v>0</v>
      </c>
      <c r="BR699" s="1">
        <v>0</v>
      </c>
      <c r="BS699" s="1">
        <v>0</v>
      </c>
      <c r="BT699" s="1">
        <v>0</v>
      </c>
      <c r="BU699" s="1">
        <v>0</v>
      </c>
      <c r="BV699" s="8"/>
      <c r="BW699" s="39">
        <f t="shared" si="119"/>
        <v>0</v>
      </c>
      <c r="BX699" s="17">
        <f t="shared" si="120"/>
        <v>0</v>
      </c>
      <c r="BY699" s="11">
        <f t="shared" si="121"/>
        <v>0</v>
      </c>
      <c r="BZ699" s="12">
        <f t="shared" si="114"/>
        <v>0</v>
      </c>
      <c r="CA699" s="1">
        <v>0</v>
      </c>
      <c r="CB699" s="1">
        <v>4</v>
      </c>
      <c r="CC699" s="1">
        <v>3</v>
      </c>
      <c r="CD699" s="1">
        <v>1</v>
      </c>
      <c r="CE699" s="1">
        <v>0</v>
      </c>
      <c r="CF699" s="1">
        <v>2</v>
      </c>
      <c r="CG699" s="1">
        <v>4</v>
      </c>
      <c r="CH699" s="1">
        <v>1</v>
      </c>
      <c r="CI699" s="1">
        <v>1</v>
      </c>
      <c r="CJ699" s="1">
        <v>0</v>
      </c>
      <c r="CK699" s="1">
        <v>0</v>
      </c>
      <c r="CL699" s="8"/>
      <c r="CM699" s="8">
        <f t="shared" si="122"/>
        <v>16</v>
      </c>
      <c r="CN699" s="1">
        <v>0</v>
      </c>
      <c r="CO699" s="1">
        <v>0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1">
        <v>0</v>
      </c>
      <c r="CW699" s="1">
        <v>0</v>
      </c>
      <c r="CX699" s="1">
        <v>0</v>
      </c>
      <c r="CY699" s="8"/>
      <c r="CZ699" s="8">
        <f t="shared" si="123"/>
        <v>0</v>
      </c>
      <c r="DA699" s="1">
        <v>0</v>
      </c>
      <c r="DB699" s="1">
        <v>2</v>
      </c>
      <c r="DC699" s="1">
        <v>4</v>
      </c>
      <c r="DD699" s="1">
        <v>1</v>
      </c>
      <c r="DE699" s="1">
        <v>0</v>
      </c>
      <c r="DF699" s="1">
        <v>1</v>
      </c>
      <c r="DG699" s="1">
        <v>0</v>
      </c>
      <c r="DH699" s="1">
        <v>0</v>
      </c>
      <c r="DI699" s="1">
        <v>0</v>
      </c>
      <c r="DJ699" s="1">
        <v>0</v>
      </c>
      <c r="DK699" s="1">
        <v>0</v>
      </c>
      <c r="DL699" s="8"/>
      <c r="DM699" s="8">
        <f t="shared" si="124"/>
        <v>8</v>
      </c>
    </row>
    <row r="700" spans="1:117" x14ac:dyDescent="0.2">
      <c r="A700" s="26" t="s">
        <v>4</v>
      </c>
      <c r="B700" s="27" t="s">
        <v>5</v>
      </c>
      <c r="C700" s="28">
        <v>400</v>
      </c>
      <c r="D700" s="27" t="s">
        <v>296</v>
      </c>
      <c r="E700" s="27" t="s">
        <v>17</v>
      </c>
      <c r="F700" s="27" t="s">
        <v>18</v>
      </c>
      <c r="G700" s="28" t="s">
        <v>287</v>
      </c>
      <c r="H700" s="28">
        <v>30485</v>
      </c>
      <c r="I700" s="29" t="s">
        <v>814</v>
      </c>
      <c r="J700" s="32">
        <v>0</v>
      </c>
      <c r="K700" s="6">
        <v>0</v>
      </c>
      <c r="L700" s="1">
        <v>0</v>
      </c>
      <c r="M700" s="1">
        <v>0</v>
      </c>
      <c r="N700" s="1">
        <v>0</v>
      </c>
      <c r="O700" s="1">
        <v>0</v>
      </c>
      <c r="P700" s="1">
        <v>7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8"/>
      <c r="W700" s="35">
        <f t="shared" si="115"/>
        <v>7</v>
      </c>
      <c r="X700" s="6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8"/>
      <c r="AJ700" s="35">
        <f t="shared" si="116"/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8"/>
      <c r="AW700" s="35">
        <f t="shared" si="117"/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1">
        <v>0</v>
      </c>
      <c r="BI700" s="8"/>
      <c r="BJ700" s="35">
        <f t="shared" si="118"/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>
        <v>0</v>
      </c>
      <c r="BT700" s="1">
        <v>0</v>
      </c>
      <c r="BU700" s="1">
        <v>0</v>
      </c>
      <c r="BV700" s="8"/>
      <c r="BW700" s="39">
        <f t="shared" si="119"/>
        <v>0</v>
      </c>
      <c r="BX700" s="17">
        <f t="shared" si="120"/>
        <v>0</v>
      </c>
      <c r="BY700" s="11">
        <f t="shared" si="121"/>
        <v>0</v>
      </c>
      <c r="BZ700" s="12">
        <f t="shared" si="114"/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J700" s="1">
        <v>0</v>
      </c>
      <c r="CK700" s="1">
        <v>0</v>
      </c>
      <c r="CL700" s="8"/>
      <c r="CM700" s="8">
        <f t="shared" si="122"/>
        <v>0</v>
      </c>
      <c r="CN700" s="1">
        <v>0</v>
      </c>
      <c r="CO700" s="1">
        <v>0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1">
        <v>0</v>
      </c>
      <c r="CW700" s="1">
        <v>0</v>
      </c>
      <c r="CX700" s="1">
        <v>0</v>
      </c>
      <c r="CY700" s="8"/>
      <c r="CZ700" s="8">
        <f t="shared" si="123"/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0</v>
      </c>
      <c r="DI700" s="1">
        <v>0</v>
      </c>
      <c r="DJ700" s="1">
        <v>0</v>
      </c>
      <c r="DK700" s="1">
        <v>0</v>
      </c>
      <c r="DL700" s="8"/>
      <c r="DM700" s="8">
        <f t="shared" si="124"/>
        <v>0</v>
      </c>
    </row>
    <row r="701" spans="1:117" x14ac:dyDescent="0.2">
      <c r="A701" s="26" t="s">
        <v>4</v>
      </c>
      <c r="B701" s="27" t="s">
        <v>28</v>
      </c>
      <c r="C701" s="28">
        <v>400</v>
      </c>
      <c r="D701" s="27" t="s">
        <v>296</v>
      </c>
      <c r="E701" s="27" t="s">
        <v>17</v>
      </c>
      <c r="F701" s="27" t="s">
        <v>28</v>
      </c>
      <c r="G701" s="28" t="s">
        <v>287</v>
      </c>
      <c r="H701" s="28">
        <v>30486</v>
      </c>
      <c r="I701" s="29" t="s">
        <v>815</v>
      </c>
      <c r="J701" s="32">
        <v>0</v>
      </c>
      <c r="K701" s="6">
        <v>1</v>
      </c>
      <c r="L701" s="1">
        <v>0</v>
      </c>
      <c r="M701" s="1">
        <v>1</v>
      </c>
      <c r="N701" s="1">
        <v>0</v>
      </c>
      <c r="O701" s="1">
        <v>0</v>
      </c>
      <c r="P701" s="1">
        <v>9</v>
      </c>
      <c r="Q701" s="1">
        <v>14</v>
      </c>
      <c r="R701" s="1">
        <v>0</v>
      </c>
      <c r="S701" s="1">
        <v>0</v>
      </c>
      <c r="T701" s="1">
        <v>0</v>
      </c>
      <c r="U701" s="1">
        <v>0</v>
      </c>
      <c r="V701" s="8"/>
      <c r="W701" s="35">
        <f t="shared" si="115"/>
        <v>25</v>
      </c>
      <c r="X701" s="6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8"/>
      <c r="AJ701" s="35">
        <f t="shared" si="116"/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1">
        <v>0</v>
      </c>
      <c r="AV701" s="8"/>
      <c r="AW701" s="35">
        <f t="shared" si="117"/>
        <v>0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H701" s="1">
        <v>0</v>
      </c>
      <c r="BI701" s="8"/>
      <c r="BJ701" s="35">
        <f t="shared" si="118"/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0</v>
      </c>
      <c r="BQ701" s="1">
        <v>0</v>
      </c>
      <c r="BR701" s="1">
        <v>0</v>
      </c>
      <c r="BS701" s="1">
        <v>0</v>
      </c>
      <c r="BT701" s="1">
        <v>0</v>
      </c>
      <c r="BU701" s="1">
        <v>0</v>
      </c>
      <c r="BV701" s="8"/>
      <c r="BW701" s="39">
        <f t="shared" si="119"/>
        <v>0</v>
      </c>
      <c r="BX701" s="17">
        <f t="shared" si="120"/>
        <v>0</v>
      </c>
      <c r="BY701" s="11">
        <f t="shared" si="121"/>
        <v>0</v>
      </c>
      <c r="BZ701" s="12">
        <f t="shared" si="114"/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I701" s="1">
        <v>0</v>
      </c>
      <c r="CJ701" s="1">
        <v>0</v>
      </c>
      <c r="CK701" s="1">
        <v>0</v>
      </c>
      <c r="CL701" s="8"/>
      <c r="CM701" s="8">
        <f t="shared" si="122"/>
        <v>0</v>
      </c>
      <c r="CN701" s="1">
        <v>0</v>
      </c>
      <c r="CO701" s="1">
        <v>0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1">
        <v>0</v>
      </c>
      <c r="CW701" s="1">
        <v>0</v>
      </c>
      <c r="CX701" s="1">
        <v>0</v>
      </c>
      <c r="CY701" s="8"/>
      <c r="CZ701" s="8">
        <f t="shared" si="123"/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I701" s="1">
        <v>0</v>
      </c>
      <c r="DJ701" s="1">
        <v>0</v>
      </c>
      <c r="DK701" s="1">
        <v>0</v>
      </c>
      <c r="DL701" s="8"/>
      <c r="DM701" s="8">
        <f t="shared" si="124"/>
        <v>0</v>
      </c>
    </row>
    <row r="702" spans="1:117" x14ac:dyDescent="0.2">
      <c r="A702" s="26" t="s">
        <v>225</v>
      </c>
      <c r="B702" s="27" t="s">
        <v>170</v>
      </c>
      <c r="C702" s="28">
        <v>404</v>
      </c>
      <c r="D702" s="27" t="s">
        <v>401</v>
      </c>
      <c r="E702" s="27" t="s">
        <v>225</v>
      </c>
      <c r="F702" s="27" t="s">
        <v>170</v>
      </c>
      <c r="G702" s="28" t="s">
        <v>265</v>
      </c>
      <c r="H702" s="28">
        <v>30509</v>
      </c>
      <c r="I702" s="29" t="s">
        <v>289</v>
      </c>
      <c r="J702" s="32">
        <v>2.8832183896078964</v>
      </c>
      <c r="K702" s="6">
        <v>25</v>
      </c>
      <c r="L702" s="1">
        <v>5</v>
      </c>
      <c r="M702" s="1">
        <v>5</v>
      </c>
      <c r="N702" s="1">
        <v>6</v>
      </c>
      <c r="O702" s="1">
        <v>1</v>
      </c>
      <c r="P702" s="1">
        <v>0</v>
      </c>
      <c r="Q702" s="1">
        <v>3</v>
      </c>
      <c r="R702" s="1">
        <v>0</v>
      </c>
      <c r="S702" s="1">
        <v>5</v>
      </c>
      <c r="T702" s="1">
        <v>0</v>
      </c>
      <c r="U702" s="1">
        <v>0</v>
      </c>
      <c r="V702" s="8"/>
      <c r="W702" s="35">
        <f t="shared" si="115"/>
        <v>50</v>
      </c>
      <c r="X702" s="6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8"/>
      <c r="AJ702" s="35">
        <f t="shared" si="116"/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8"/>
      <c r="AW702" s="35">
        <f t="shared" si="117"/>
        <v>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H702" s="1">
        <v>0</v>
      </c>
      <c r="BI702" s="8"/>
      <c r="BJ702" s="35">
        <f t="shared" si="118"/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S702" s="1">
        <v>0</v>
      </c>
      <c r="BT702" s="1">
        <v>0</v>
      </c>
      <c r="BU702" s="1">
        <v>0</v>
      </c>
      <c r="BV702" s="8"/>
      <c r="BW702" s="39">
        <f t="shared" si="119"/>
        <v>0</v>
      </c>
      <c r="BX702" s="17">
        <f t="shared" si="120"/>
        <v>0</v>
      </c>
      <c r="BY702" s="11">
        <f t="shared" si="121"/>
        <v>2.8832183896078964</v>
      </c>
      <c r="BZ702" s="12">
        <f t="shared" si="114"/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I702" s="1">
        <v>0</v>
      </c>
      <c r="CJ702" s="1">
        <v>0</v>
      </c>
      <c r="CK702" s="1">
        <v>0</v>
      </c>
      <c r="CL702" s="8"/>
      <c r="CM702" s="8">
        <f t="shared" si="122"/>
        <v>0</v>
      </c>
      <c r="CN702" s="1">
        <v>0</v>
      </c>
      <c r="CO702" s="1">
        <v>0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1">
        <v>0</v>
      </c>
      <c r="CW702" s="1">
        <v>0</v>
      </c>
      <c r="CX702" s="1">
        <v>0</v>
      </c>
      <c r="CY702" s="8"/>
      <c r="CZ702" s="8">
        <f t="shared" si="123"/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>
        <v>0</v>
      </c>
      <c r="DI702" s="1">
        <v>0</v>
      </c>
      <c r="DJ702" s="1">
        <v>0</v>
      </c>
      <c r="DK702" s="1">
        <v>0</v>
      </c>
      <c r="DL702" s="8"/>
      <c r="DM702" s="8">
        <f t="shared" si="124"/>
        <v>0</v>
      </c>
    </row>
    <row r="703" spans="1:117" x14ac:dyDescent="0.2">
      <c r="A703" s="26" t="s">
        <v>4</v>
      </c>
      <c r="B703" s="27" t="s">
        <v>16</v>
      </c>
      <c r="C703" s="28"/>
      <c r="D703" s="27" t="s">
        <v>273</v>
      </c>
      <c r="E703" s="27" t="s">
        <v>273</v>
      </c>
      <c r="F703" s="27" t="s">
        <v>273</v>
      </c>
      <c r="G703" s="28" t="s">
        <v>287</v>
      </c>
      <c r="H703" s="28">
        <v>30510</v>
      </c>
      <c r="I703" s="29" t="s">
        <v>816</v>
      </c>
      <c r="J703" s="32">
        <v>0</v>
      </c>
      <c r="K703" s="6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</v>
      </c>
      <c r="V703" s="8"/>
      <c r="W703" s="35">
        <f t="shared" si="115"/>
        <v>0</v>
      </c>
      <c r="X703" s="6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  <c r="AI703" s="8"/>
      <c r="AJ703" s="35">
        <f t="shared" si="116"/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T703" s="1">
        <v>0</v>
      </c>
      <c r="AU703" s="1">
        <v>0</v>
      </c>
      <c r="AV703" s="8"/>
      <c r="AW703" s="35">
        <f t="shared" si="117"/>
        <v>0</v>
      </c>
      <c r="AX703" s="1">
        <v>0</v>
      </c>
      <c r="AY703" s="1">
        <v>0</v>
      </c>
      <c r="AZ703" s="1">
        <v>0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0</v>
      </c>
      <c r="BG703" s="1">
        <v>0</v>
      </c>
      <c r="BH703" s="1">
        <v>0</v>
      </c>
      <c r="BI703" s="8"/>
      <c r="BJ703" s="35">
        <f t="shared" si="118"/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>
        <v>0</v>
      </c>
      <c r="BQ703" s="1">
        <v>0</v>
      </c>
      <c r="BR703" s="1">
        <v>0</v>
      </c>
      <c r="BS703" s="1">
        <v>0</v>
      </c>
      <c r="BT703" s="1">
        <v>0</v>
      </c>
      <c r="BU703" s="1">
        <v>0</v>
      </c>
      <c r="BV703" s="8"/>
      <c r="BW703" s="39">
        <f t="shared" si="119"/>
        <v>0</v>
      </c>
      <c r="BX703" s="17">
        <f t="shared" si="120"/>
        <v>0</v>
      </c>
      <c r="BY703" s="11">
        <f t="shared" si="121"/>
        <v>0</v>
      </c>
      <c r="BZ703" s="12">
        <f t="shared" si="114"/>
        <v>0</v>
      </c>
      <c r="CA703" s="1">
        <v>0</v>
      </c>
      <c r="CB703" s="1">
        <v>0</v>
      </c>
      <c r="CC703" s="1">
        <v>0</v>
      </c>
      <c r="CD703" s="1">
        <v>0</v>
      </c>
      <c r="CE703" s="1">
        <v>0</v>
      </c>
      <c r="CF703" s="1">
        <v>0</v>
      </c>
      <c r="CG703" s="1">
        <v>0</v>
      </c>
      <c r="CH703" s="1">
        <v>0</v>
      </c>
      <c r="CI703" s="1">
        <v>0</v>
      </c>
      <c r="CJ703" s="1">
        <v>0</v>
      </c>
      <c r="CK703" s="1">
        <v>0</v>
      </c>
      <c r="CL703" s="8"/>
      <c r="CM703" s="8">
        <f t="shared" si="122"/>
        <v>0</v>
      </c>
      <c r="CN703" s="1">
        <v>0</v>
      </c>
      <c r="CO703" s="1">
        <v>0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V703" s="1">
        <v>0</v>
      </c>
      <c r="CW703" s="1">
        <v>0</v>
      </c>
      <c r="CX703" s="1">
        <v>0</v>
      </c>
      <c r="CY703" s="8"/>
      <c r="CZ703" s="8">
        <f t="shared" si="123"/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1">
        <v>0</v>
      </c>
      <c r="DJ703" s="1">
        <v>0</v>
      </c>
      <c r="DK703" s="1">
        <v>0</v>
      </c>
      <c r="DL703" s="8"/>
      <c r="DM703" s="8">
        <f t="shared" si="124"/>
        <v>0</v>
      </c>
    </row>
    <row r="704" spans="1:117" x14ac:dyDescent="0.2">
      <c r="A704" s="26" t="s">
        <v>13</v>
      </c>
      <c r="B704" s="27" t="s">
        <v>14</v>
      </c>
      <c r="C704" s="28"/>
      <c r="D704" s="27" t="s">
        <v>273</v>
      </c>
      <c r="E704" s="27" t="s">
        <v>273</v>
      </c>
      <c r="F704" s="27" t="s">
        <v>273</v>
      </c>
      <c r="G704" s="28" t="s">
        <v>287</v>
      </c>
      <c r="H704" s="28">
        <v>30542</v>
      </c>
      <c r="I704" s="29" t="s">
        <v>817</v>
      </c>
      <c r="J704" s="32">
        <v>0</v>
      </c>
      <c r="K704" s="6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8"/>
      <c r="W704" s="35">
        <f t="shared" si="115"/>
        <v>0</v>
      </c>
      <c r="X704" s="6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8"/>
      <c r="AJ704" s="35">
        <f t="shared" si="116"/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1">
        <v>0</v>
      </c>
      <c r="AV704" s="8"/>
      <c r="AW704" s="35">
        <f t="shared" si="117"/>
        <v>0</v>
      </c>
      <c r="AX704" s="1">
        <v>0</v>
      </c>
      <c r="AY704" s="1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H704" s="1">
        <v>0</v>
      </c>
      <c r="BI704" s="8"/>
      <c r="BJ704" s="35">
        <f t="shared" si="118"/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0</v>
      </c>
      <c r="BQ704" s="1">
        <v>0</v>
      </c>
      <c r="BR704" s="1">
        <v>0</v>
      </c>
      <c r="BS704" s="1">
        <v>0</v>
      </c>
      <c r="BT704" s="1">
        <v>0</v>
      </c>
      <c r="BU704" s="1">
        <v>0</v>
      </c>
      <c r="BV704" s="8"/>
      <c r="BW704" s="39">
        <f t="shared" si="119"/>
        <v>0</v>
      </c>
      <c r="BX704" s="17">
        <f t="shared" si="120"/>
        <v>0</v>
      </c>
      <c r="BY704" s="11">
        <f t="shared" si="121"/>
        <v>0</v>
      </c>
      <c r="BZ704" s="12">
        <f t="shared" si="114"/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0</v>
      </c>
      <c r="CI704" s="1">
        <v>0</v>
      </c>
      <c r="CJ704" s="1">
        <v>0</v>
      </c>
      <c r="CK704" s="1">
        <v>0</v>
      </c>
      <c r="CL704" s="8"/>
      <c r="CM704" s="8">
        <f t="shared" si="122"/>
        <v>0</v>
      </c>
      <c r="CN704" s="1">
        <v>0</v>
      </c>
      <c r="CO704" s="1">
        <v>0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1">
        <v>0</v>
      </c>
      <c r="CW704" s="1">
        <v>0</v>
      </c>
      <c r="CX704" s="1">
        <v>0</v>
      </c>
      <c r="CY704" s="8"/>
      <c r="CZ704" s="8">
        <f t="shared" si="123"/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>
        <v>0</v>
      </c>
      <c r="DI704" s="1">
        <v>0</v>
      </c>
      <c r="DJ704" s="1">
        <v>0</v>
      </c>
      <c r="DK704" s="1">
        <v>0</v>
      </c>
      <c r="DL704" s="8"/>
      <c r="DM704" s="8">
        <f t="shared" si="124"/>
        <v>0</v>
      </c>
    </row>
    <row r="705" spans="1:117" x14ac:dyDescent="0.2">
      <c r="A705" s="26" t="s">
        <v>4</v>
      </c>
      <c r="B705" s="27" t="s">
        <v>5</v>
      </c>
      <c r="C705" s="28"/>
      <c r="D705" s="27" t="s">
        <v>273</v>
      </c>
      <c r="E705" s="27" t="s">
        <v>273</v>
      </c>
      <c r="F705" s="27" t="s">
        <v>273</v>
      </c>
      <c r="G705" s="28" t="s">
        <v>302</v>
      </c>
      <c r="H705" s="28">
        <v>30578</v>
      </c>
      <c r="I705" s="29" t="s">
        <v>724</v>
      </c>
      <c r="J705" s="32">
        <v>0</v>
      </c>
      <c r="K705" s="6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8"/>
      <c r="W705" s="35">
        <f t="shared" si="115"/>
        <v>0</v>
      </c>
      <c r="X705" s="6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8"/>
      <c r="AJ705" s="35">
        <f t="shared" si="116"/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1">
        <v>0</v>
      </c>
      <c r="AV705" s="8"/>
      <c r="AW705" s="35">
        <f t="shared" si="117"/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1">
        <v>0</v>
      </c>
      <c r="BI705" s="8"/>
      <c r="BJ705" s="35">
        <f t="shared" si="118"/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0</v>
      </c>
      <c r="BP705" s="1">
        <v>0</v>
      </c>
      <c r="BQ705" s="1">
        <v>0</v>
      </c>
      <c r="BR705" s="1">
        <v>0</v>
      </c>
      <c r="BS705" s="1">
        <v>0</v>
      </c>
      <c r="BT705" s="1">
        <v>0</v>
      </c>
      <c r="BU705" s="1">
        <v>0</v>
      </c>
      <c r="BV705" s="8"/>
      <c r="BW705" s="39">
        <f t="shared" si="119"/>
        <v>0</v>
      </c>
      <c r="BX705" s="17">
        <f t="shared" si="120"/>
        <v>0</v>
      </c>
      <c r="BY705" s="11">
        <f t="shared" si="121"/>
        <v>0</v>
      </c>
      <c r="BZ705" s="12">
        <f t="shared" si="114"/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>
        <v>0</v>
      </c>
      <c r="CJ705" s="1">
        <v>0</v>
      </c>
      <c r="CK705" s="1">
        <v>0</v>
      </c>
      <c r="CL705" s="8"/>
      <c r="CM705" s="8">
        <f t="shared" si="122"/>
        <v>0</v>
      </c>
      <c r="CN705" s="1">
        <v>0</v>
      </c>
      <c r="CO705" s="1">
        <v>0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1">
        <v>0</v>
      </c>
      <c r="CW705" s="1">
        <v>0</v>
      </c>
      <c r="CX705" s="1">
        <v>0</v>
      </c>
      <c r="CY705" s="8"/>
      <c r="CZ705" s="8">
        <f t="shared" si="123"/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I705" s="1">
        <v>0</v>
      </c>
      <c r="DJ705" s="1">
        <v>0</v>
      </c>
      <c r="DK705" s="1">
        <v>0</v>
      </c>
      <c r="DL705" s="8"/>
      <c r="DM705" s="8">
        <f t="shared" si="124"/>
        <v>0</v>
      </c>
    </row>
    <row r="706" spans="1:117" x14ac:dyDescent="0.2">
      <c r="A706" s="26" t="s">
        <v>4</v>
      </c>
      <c r="B706" s="27" t="s">
        <v>5</v>
      </c>
      <c r="C706" s="28"/>
      <c r="D706" s="27" t="s">
        <v>273</v>
      </c>
      <c r="E706" s="27" t="s">
        <v>273</v>
      </c>
      <c r="F706" s="27" t="s">
        <v>273</v>
      </c>
      <c r="G706" s="28" t="s">
        <v>302</v>
      </c>
      <c r="H706" s="28">
        <v>30738</v>
      </c>
      <c r="I706" s="29" t="s">
        <v>818</v>
      </c>
      <c r="J706" s="32">
        <v>0</v>
      </c>
      <c r="K706" s="6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8"/>
      <c r="W706" s="35">
        <f t="shared" si="115"/>
        <v>0</v>
      </c>
      <c r="X706" s="6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8"/>
      <c r="AJ706" s="35">
        <f t="shared" si="116"/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U706" s="1">
        <v>0</v>
      </c>
      <c r="AV706" s="8"/>
      <c r="AW706" s="35">
        <f t="shared" si="117"/>
        <v>0</v>
      </c>
      <c r="AX706" s="1">
        <v>0</v>
      </c>
      <c r="AY706" s="1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>
        <v>0</v>
      </c>
      <c r="BH706" s="1">
        <v>0</v>
      </c>
      <c r="BI706" s="8"/>
      <c r="BJ706" s="35">
        <f t="shared" si="118"/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0</v>
      </c>
      <c r="BP706" s="1">
        <v>0</v>
      </c>
      <c r="BQ706" s="1">
        <v>0</v>
      </c>
      <c r="BR706" s="1">
        <v>0</v>
      </c>
      <c r="BS706" s="1">
        <v>0</v>
      </c>
      <c r="BT706" s="1">
        <v>0</v>
      </c>
      <c r="BU706" s="1">
        <v>0</v>
      </c>
      <c r="BV706" s="8"/>
      <c r="BW706" s="39">
        <f t="shared" si="119"/>
        <v>0</v>
      </c>
      <c r="BX706" s="17">
        <f t="shared" si="120"/>
        <v>0</v>
      </c>
      <c r="BY706" s="11">
        <f t="shared" si="121"/>
        <v>0</v>
      </c>
      <c r="BZ706" s="12">
        <f t="shared" si="114"/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0</v>
      </c>
      <c r="CI706" s="1">
        <v>0</v>
      </c>
      <c r="CJ706" s="1">
        <v>0</v>
      </c>
      <c r="CK706" s="1">
        <v>0</v>
      </c>
      <c r="CL706" s="8"/>
      <c r="CM706" s="8">
        <f t="shared" si="122"/>
        <v>0</v>
      </c>
      <c r="CN706" s="1">
        <v>0</v>
      </c>
      <c r="CO706" s="1">
        <v>0</v>
      </c>
      <c r="CP706" s="1">
        <v>0</v>
      </c>
      <c r="CQ706" s="1">
        <v>0</v>
      </c>
      <c r="CR706" s="1">
        <v>0</v>
      </c>
      <c r="CS706" s="1">
        <v>0</v>
      </c>
      <c r="CT706" s="1">
        <v>0</v>
      </c>
      <c r="CU706" s="1">
        <v>0</v>
      </c>
      <c r="CV706" s="1">
        <v>0</v>
      </c>
      <c r="CW706" s="1">
        <v>0</v>
      </c>
      <c r="CX706" s="1">
        <v>0</v>
      </c>
      <c r="CY706" s="8"/>
      <c r="CZ706" s="8">
        <f t="shared" si="123"/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H706" s="1">
        <v>0</v>
      </c>
      <c r="DI706" s="1">
        <v>0</v>
      </c>
      <c r="DJ706" s="1">
        <v>0</v>
      </c>
      <c r="DK706" s="1">
        <v>0</v>
      </c>
      <c r="DL706" s="8"/>
      <c r="DM706" s="8">
        <f t="shared" si="124"/>
        <v>0</v>
      </c>
    </row>
    <row r="707" spans="1:117" x14ac:dyDescent="0.2">
      <c r="A707" s="26" t="s">
        <v>3</v>
      </c>
      <c r="B707" s="27" t="s">
        <v>84</v>
      </c>
      <c r="C707" s="28">
        <v>407</v>
      </c>
      <c r="D707" s="27" t="s">
        <v>334</v>
      </c>
      <c r="E707" s="27" t="s">
        <v>3</v>
      </c>
      <c r="F707" s="27" t="s">
        <v>84</v>
      </c>
      <c r="G707" s="28" t="s">
        <v>267</v>
      </c>
      <c r="H707" s="28">
        <v>30800</v>
      </c>
      <c r="I707" s="29" t="s">
        <v>268</v>
      </c>
      <c r="J707" s="32">
        <v>1.4001571732281153</v>
      </c>
      <c r="K707" s="6">
        <v>22</v>
      </c>
      <c r="L707" s="1">
        <v>12</v>
      </c>
      <c r="M707" s="1">
        <v>13</v>
      </c>
      <c r="N707" s="1">
        <v>9</v>
      </c>
      <c r="O707" s="1">
        <v>17</v>
      </c>
      <c r="P707" s="1">
        <v>5</v>
      </c>
      <c r="Q707" s="1">
        <v>11</v>
      </c>
      <c r="R707" s="1">
        <v>8</v>
      </c>
      <c r="S707" s="1">
        <v>7</v>
      </c>
      <c r="T707" s="1">
        <v>8</v>
      </c>
      <c r="U707" s="1">
        <v>6</v>
      </c>
      <c r="V707" s="8"/>
      <c r="W707" s="35">
        <f t="shared" si="115"/>
        <v>118</v>
      </c>
      <c r="X707" s="6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8"/>
      <c r="AJ707" s="35">
        <f t="shared" si="116"/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U707" s="1">
        <v>0</v>
      </c>
      <c r="AV707" s="8"/>
      <c r="AW707" s="35">
        <f t="shared" si="117"/>
        <v>0</v>
      </c>
      <c r="AX707" s="1">
        <v>0</v>
      </c>
      <c r="AY707" s="1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G707" s="1">
        <v>0</v>
      </c>
      <c r="BH707" s="1">
        <v>0</v>
      </c>
      <c r="BI707" s="8"/>
      <c r="BJ707" s="35">
        <f t="shared" si="118"/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1">
        <v>0</v>
      </c>
      <c r="BQ707" s="1">
        <v>0</v>
      </c>
      <c r="BR707" s="1">
        <v>0</v>
      </c>
      <c r="BS707" s="1">
        <v>0</v>
      </c>
      <c r="BT707" s="1">
        <v>0</v>
      </c>
      <c r="BU707" s="1">
        <v>0</v>
      </c>
      <c r="BV707" s="8"/>
      <c r="BW707" s="39">
        <f t="shared" si="119"/>
        <v>0</v>
      </c>
      <c r="BX707" s="17">
        <f t="shared" si="120"/>
        <v>0</v>
      </c>
      <c r="BY707" s="11">
        <f t="shared" si="121"/>
        <v>1.4001571732281153</v>
      </c>
      <c r="BZ707" s="12">
        <f t="shared" si="114"/>
        <v>0</v>
      </c>
      <c r="CA707" s="1">
        <v>2</v>
      </c>
      <c r="CB707" s="1">
        <v>2</v>
      </c>
      <c r="CC707" s="1">
        <v>3</v>
      </c>
      <c r="CD707" s="1">
        <v>0</v>
      </c>
      <c r="CE707" s="1">
        <v>0</v>
      </c>
      <c r="CF707" s="1">
        <v>0</v>
      </c>
      <c r="CG707" s="1">
        <v>0</v>
      </c>
      <c r="CH707" s="1">
        <v>1</v>
      </c>
      <c r="CI707" s="1">
        <v>0</v>
      </c>
      <c r="CJ707" s="1">
        <v>0</v>
      </c>
      <c r="CK707" s="1">
        <v>0</v>
      </c>
      <c r="CL707" s="8"/>
      <c r="CM707" s="8">
        <f t="shared" si="122"/>
        <v>8</v>
      </c>
      <c r="CN707" s="1">
        <v>0</v>
      </c>
      <c r="CO707" s="1">
        <v>0</v>
      </c>
      <c r="CP707" s="1">
        <v>0</v>
      </c>
      <c r="CQ707" s="1">
        <v>0</v>
      </c>
      <c r="CR707" s="1">
        <v>0</v>
      </c>
      <c r="CS707" s="1">
        <v>0</v>
      </c>
      <c r="CT707" s="1">
        <v>0</v>
      </c>
      <c r="CU707" s="1">
        <v>0</v>
      </c>
      <c r="CV707" s="1">
        <v>0</v>
      </c>
      <c r="CW707" s="1">
        <v>0</v>
      </c>
      <c r="CX707" s="1">
        <v>0</v>
      </c>
      <c r="CY707" s="8"/>
      <c r="CZ707" s="8">
        <f t="shared" si="123"/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H707" s="1">
        <v>0</v>
      </c>
      <c r="DI707" s="1">
        <v>0</v>
      </c>
      <c r="DJ707" s="1">
        <v>0</v>
      </c>
      <c r="DK707" s="1">
        <v>0</v>
      </c>
      <c r="DL707" s="8"/>
      <c r="DM707" s="8">
        <f t="shared" si="124"/>
        <v>0</v>
      </c>
    </row>
    <row r="708" spans="1:117" x14ac:dyDescent="0.2">
      <c r="A708" s="26" t="s">
        <v>4</v>
      </c>
      <c r="B708" s="27" t="s">
        <v>5</v>
      </c>
      <c r="C708" s="28"/>
      <c r="D708" s="27" t="s">
        <v>273</v>
      </c>
      <c r="E708" s="27" t="s">
        <v>273</v>
      </c>
      <c r="F708" s="27" t="s">
        <v>273</v>
      </c>
      <c r="G708" s="28" t="s">
        <v>302</v>
      </c>
      <c r="H708" s="28">
        <v>30806</v>
      </c>
      <c r="I708" s="29" t="s">
        <v>819</v>
      </c>
      <c r="J708" s="32">
        <v>0</v>
      </c>
      <c r="K708" s="6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1">
        <v>0</v>
      </c>
      <c r="V708" s="8"/>
      <c r="W708" s="35">
        <f t="shared" si="115"/>
        <v>0</v>
      </c>
      <c r="X708" s="6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8"/>
      <c r="AJ708" s="35">
        <f t="shared" si="116"/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v>0</v>
      </c>
      <c r="AU708" s="1">
        <v>0</v>
      </c>
      <c r="AV708" s="8"/>
      <c r="AW708" s="35">
        <f t="shared" si="117"/>
        <v>0</v>
      </c>
      <c r="AX708" s="1">
        <v>0</v>
      </c>
      <c r="AY708" s="1">
        <v>0</v>
      </c>
      <c r="AZ708" s="1">
        <v>0</v>
      </c>
      <c r="BA708" s="1">
        <v>0</v>
      </c>
      <c r="BB708" s="1">
        <v>0</v>
      </c>
      <c r="BC708" s="1">
        <v>0</v>
      </c>
      <c r="BD708" s="1">
        <v>0</v>
      </c>
      <c r="BE708" s="1">
        <v>0</v>
      </c>
      <c r="BF708" s="1">
        <v>0</v>
      </c>
      <c r="BG708" s="1">
        <v>0</v>
      </c>
      <c r="BH708" s="1">
        <v>0</v>
      </c>
      <c r="BI708" s="8"/>
      <c r="BJ708" s="35">
        <f t="shared" si="118"/>
        <v>0</v>
      </c>
      <c r="BK708" s="1">
        <v>0</v>
      </c>
      <c r="BL708" s="1">
        <v>0</v>
      </c>
      <c r="BM708" s="1">
        <v>0</v>
      </c>
      <c r="BN708" s="1">
        <v>0</v>
      </c>
      <c r="BO708" s="1">
        <v>0</v>
      </c>
      <c r="BP708" s="1">
        <v>0</v>
      </c>
      <c r="BQ708" s="1">
        <v>0</v>
      </c>
      <c r="BR708" s="1">
        <v>0</v>
      </c>
      <c r="BS708" s="1">
        <v>0</v>
      </c>
      <c r="BT708" s="1">
        <v>0</v>
      </c>
      <c r="BU708" s="1">
        <v>0</v>
      </c>
      <c r="BV708" s="8"/>
      <c r="BW708" s="39">
        <f t="shared" si="119"/>
        <v>0</v>
      </c>
      <c r="BX708" s="17">
        <f t="shared" si="120"/>
        <v>0</v>
      </c>
      <c r="BY708" s="11">
        <f t="shared" si="121"/>
        <v>0</v>
      </c>
      <c r="BZ708" s="12">
        <f t="shared" si="114"/>
        <v>0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>
        <v>0</v>
      </c>
      <c r="CH708" s="1">
        <v>0</v>
      </c>
      <c r="CI708" s="1">
        <v>0</v>
      </c>
      <c r="CJ708" s="1">
        <v>0</v>
      </c>
      <c r="CK708" s="1">
        <v>0</v>
      </c>
      <c r="CL708" s="8"/>
      <c r="CM708" s="8">
        <f t="shared" si="122"/>
        <v>0</v>
      </c>
      <c r="CN708" s="1">
        <v>0</v>
      </c>
      <c r="CO708" s="1">
        <v>0</v>
      </c>
      <c r="CP708" s="1">
        <v>0</v>
      </c>
      <c r="CQ708" s="1">
        <v>0</v>
      </c>
      <c r="CR708" s="1">
        <v>0</v>
      </c>
      <c r="CS708" s="1">
        <v>0</v>
      </c>
      <c r="CT708" s="1">
        <v>0</v>
      </c>
      <c r="CU708" s="1">
        <v>0</v>
      </c>
      <c r="CV708" s="1">
        <v>0</v>
      </c>
      <c r="CW708" s="1">
        <v>0</v>
      </c>
      <c r="CX708" s="1">
        <v>0</v>
      </c>
      <c r="CY708" s="8"/>
      <c r="CZ708" s="8">
        <f t="shared" si="123"/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H708" s="1">
        <v>0</v>
      </c>
      <c r="DI708" s="1">
        <v>0</v>
      </c>
      <c r="DJ708" s="1">
        <v>0</v>
      </c>
      <c r="DK708" s="1">
        <v>0</v>
      </c>
      <c r="DL708" s="8"/>
      <c r="DM708" s="8">
        <f t="shared" si="124"/>
        <v>0</v>
      </c>
    </row>
    <row r="709" spans="1:117" x14ac:dyDescent="0.2">
      <c r="A709" s="26" t="s">
        <v>4</v>
      </c>
      <c r="B709" s="27" t="s">
        <v>5</v>
      </c>
      <c r="C709" s="28"/>
      <c r="D709" s="27" t="s">
        <v>273</v>
      </c>
      <c r="E709" s="27" t="s">
        <v>273</v>
      </c>
      <c r="F709" s="27" t="s">
        <v>273</v>
      </c>
      <c r="G709" s="28" t="s">
        <v>302</v>
      </c>
      <c r="H709" s="28">
        <v>30828</v>
      </c>
      <c r="I709" s="29" t="s">
        <v>820</v>
      </c>
      <c r="J709" s="32">
        <v>0</v>
      </c>
      <c r="K709" s="6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V709" s="8"/>
      <c r="W709" s="35">
        <f t="shared" si="115"/>
        <v>0</v>
      </c>
      <c r="X709" s="6">
        <v>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8"/>
      <c r="AJ709" s="35">
        <f t="shared" si="116"/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U709" s="1">
        <v>0</v>
      </c>
      <c r="AV709" s="8"/>
      <c r="AW709" s="35">
        <f t="shared" si="117"/>
        <v>0</v>
      </c>
      <c r="AX709" s="1">
        <v>0</v>
      </c>
      <c r="AY709" s="1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H709" s="1">
        <v>0</v>
      </c>
      <c r="BI709" s="8"/>
      <c r="BJ709" s="35">
        <f t="shared" si="118"/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>
        <v>0</v>
      </c>
      <c r="BQ709" s="1">
        <v>0</v>
      </c>
      <c r="BR709" s="1">
        <v>0</v>
      </c>
      <c r="BS709" s="1">
        <v>0</v>
      </c>
      <c r="BT709" s="1">
        <v>0</v>
      </c>
      <c r="BU709" s="1">
        <v>0</v>
      </c>
      <c r="BV709" s="8"/>
      <c r="BW709" s="39">
        <f t="shared" si="119"/>
        <v>0</v>
      </c>
      <c r="BX709" s="17">
        <f t="shared" si="120"/>
        <v>0</v>
      </c>
      <c r="BY709" s="11">
        <f t="shared" si="121"/>
        <v>0</v>
      </c>
      <c r="BZ709" s="12">
        <f t="shared" ref="BZ709:BZ772" si="125">IFERROR(BX709/BY709,0) * 100</f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I709" s="1">
        <v>0</v>
      </c>
      <c r="CJ709" s="1">
        <v>0</v>
      </c>
      <c r="CK709" s="1">
        <v>0</v>
      </c>
      <c r="CL709" s="8"/>
      <c r="CM709" s="8">
        <f t="shared" si="122"/>
        <v>0</v>
      </c>
      <c r="CN709" s="1">
        <v>0</v>
      </c>
      <c r="CO709" s="1">
        <v>0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1">
        <v>0</v>
      </c>
      <c r="CW709" s="1">
        <v>0</v>
      </c>
      <c r="CX709" s="1">
        <v>0</v>
      </c>
      <c r="CY709" s="8"/>
      <c r="CZ709" s="8">
        <f t="shared" si="123"/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H709" s="1">
        <v>0</v>
      </c>
      <c r="DI709" s="1">
        <v>0</v>
      </c>
      <c r="DJ709" s="1">
        <v>0</v>
      </c>
      <c r="DK709" s="1">
        <v>0</v>
      </c>
      <c r="DL709" s="8"/>
      <c r="DM709" s="8">
        <f t="shared" si="124"/>
        <v>0</v>
      </c>
    </row>
    <row r="710" spans="1:117" x14ac:dyDescent="0.2">
      <c r="A710" s="26" t="s">
        <v>3</v>
      </c>
      <c r="B710" s="27" t="s">
        <v>84</v>
      </c>
      <c r="C710" s="28">
        <v>407</v>
      </c>
      <c r="D710" s="27" t="s">
        <v>334</v>
      </c>
      <c r="E710" s="27" t="s">
        <v>3</v>
      </c>
      <c r="F710" s="27" t="s">
        <v>98</v>
      </c>
      <c r="G710" s="28" t="s">
        <v>265</v>
      </c>
      <c r="H710" s="28">
        <v>30842</v>
      </c>
      <c r="I710" s="29" t="s">
        <v>821</v>
      </c>
      <c r="J710" s="32">
        <v>1.4185802939284862</v>
      </c>
      <c r="K710" s="6">
        <v>1</v>
      </c>
      <c r="L710" s="1">
        <v>1</v>
      </c>
      <c r="M710" s="1">
        <v>0</v>
      </c>
      <c r="N710" s="1">
        <v>2</v>
      </c>
      <c r="O710" s="1">
        <v>5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8"/>
      <c r="W710" s="35">
        <f t="shared" ref="W710:W773" si="126">SUM(K710:V710)</f>
        <v>9</v>
      </c>
      <c r="X710" s="6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8"/>
      <c r="AJ710" s="35">
        <f t="shared" ref="AJ710:AJ773" si="127">SUM(X710:AI710)</f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1">
        <v>0</v>
      </c>
      <c r="AV710" s="8"/>
      <c r="AW710" s="35">
        <f t="shared" ref="AW710:AW773" si="128">SUM(AK710:AV710)</f>
        <v>0</v>
      </c>
      <c r="AX710" s="1">
        <v>0</v>
      </c>
      <c r="AY710" s="1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G710" s="1">
        <v>0</v>
      </c>
      <c r="BH710" s="1">
        <v>0</v>
      </c>
      <c r="BI710" s="8"/>
      <c r="BJ710" s="35">
        <f t="shared" ref="BJ710:BJ773" si="129">SUM(AX710:BI710)</f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>
        <v>0</v>
      </c>
      <c r="BQ710" s="1">
        <v>0</v>
      </c>
      <c r="BR710" s="1">
        <v>0</v>
      </c>
      <c r="BS710" s="1">
        <v>0</v>
      </c>
      <c r="BT710" s="1">
        <v>0</v>
      </c>
      <c r="BU710" s="1">
        <v>0</v>
      </c>
      <c r="BV710" s="8"/>
      <c r="BW710" s="39">
        <f t="shared" ref="BW710:BW773" si="130">SUM(BK710:BV710)</f>
        <v>0</v>
      </c>
      <c r="BX710" s="17">
        <f t="shared" ref="BX710:BX773" si="131">AJ710+AW710+BJ710+BW710</f>
        <v>0</v>
      </c>
      <c r="BY710" s="11">
        <f t="shared" ref="BY710:BY773" si="132">+J710</f>
        <v>1.4185802939284862</v>
      </c>
      <c r="BZ710" s="12">
        <f t="shared" si="125"/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0</v>
      </c>
      <c r="CI710" s="1">
        <v>0</v>
      </c>
      <c r="CJ710" s="1">
        <v>0</v>
      </c>
      <c r="CK710" s="1">
        <v>0</v>
      </c>
      <c r="CL710" s="8"/>
      <c r="CM710" s="8">
        <f t="shared" ref="CM710:CM773" si="133">SUM(CA710:CL710)</f>
        <v>0</v>
      </c>
      <c r="CN710" s="1">
        <v>0</v>
      </c>
      <c r="CO710" s="1">
        <v>0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>
        <v>0</v>
      </c>
      <c r="CV710" s="1">
        <v>0</v>
      </c>
      <c r="CW710" s="1">
        <v>0</v>
      </c>
      <c r="CX710" s="1">
        <v>0</v>
      </c>
      <c r="CY710" s="8"/>
      <c r="CZ710" s="8">
        <f t="shared" ref="CZ710:CZ773" si="134">SUM(CN710:CY710)</f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H710" s="1">
        <v>0</v>
      </c>
      <c r="DI710" s="1">
        <v>0</v>
      </c>
      <c r="DJ710" s="1">
        <v>0</v>
      </c>
      <c r="DK710" s="1">
        <v>0</v>
      </c>
      <c r="DL710" s="8"/>
      <c r="DM710" s="8">
        <f t="shared" ref="DM710:DM773" si="135">SUM(DA710:DL710)</f>
        <v>0</v>
      </c>
    </row>
    <row r="711" spans="1:117" x14ac:dyDescent="0.2">
      <c r="A711" s="26" t="s">
        <v>4</v>
      </c>
      <c r="B711" s="27" t="s">
        <v>5</v>
      </c>
      <c r="C711" s="28"/>
      <c r="D711" s="27" t="s">
        <v>273</v>
      </c>
      <c r="E711" s="27" t="s">
        <v>273</v>
      </c>
      <c r="F711" s="27" t="s">
        <v>273</v>
      </c>
      <c r="G711" s="28" t="s">
        <v>302</v>
      </c>
      <c r="H711" s="28">
        <v>30865</v>
      </c>
      <c r="I711" s="29" t="s">
        <v>822</v>
      </c>
      <c r="J711" s="32">
        <v>0</v>
      </c>
      <c r="K711" s="6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  <c r="V711" s="8"/>
      <c r="W711" s="35">
        <f t="shared" si="126"/>
        <v>0</v>
      </c>
      <c r="X711" s="6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H711" s="1">
        <v>0</v>
      </c>
      <c r="AI711" s="8"/>
      <c r="AJ711" s="35">
        <f t="shared" si="127"/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S711" s="1">
        <v>0</v>
      </c>
      <c r="AT711" s="1">
        <v>0</v>
      </c>
      <c r="AU711" s="1">
        <v>0</v>
      </c>
      <c r="AV711" s="8"/>
      <c r="AW711" s="35">
        <f t="shared" si="128"/>
        <v>0</v>
      </c>
      <c r="AX711" s="1">
        <v>0</v>
      </c>
      <c r="AY711" s="1">
        <v>0</v>
      </c>
      <c r="AZ711" s="1">
        <v>0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>
        <v>0</v>
      </c>
      <c r="BH711" s="1">
        <v>0</v>
      </c>
      <c r="BI711" s="8"/>
      <c r="BJ711" s="35">
        <f t="shared" si="129"/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>
        <v>0</v>
      </c>
      <c r="BQ711" s="1">
        <v>0</v>
      </c>
      <c r="BR711" s="1">
        <v>0</v>
      </c>
      <c r="BS711" s="1">
        <v>0</v>
      </c>
      <c r="BT711" s="1">
        <v>0</v>
      </c>
      <c r="BU711" s="1">
        <v>0</v>
      </c>
      <c r="BV711" s="8"/>
      <c r="BW711" s="39">
        <f t="shared" si="130"/>
        <v>0</v>
      </c>
      <c r="BX711" s="17">
        <f t="shared" si="131"/>
        <v>0</v>
      </c>
      <c r="BY711" s="11">
        <f t="shared" si="132"/>
        <v>0</v>
      </c>
      <c r="BZ711" s="12">
        <f t="shared" si="125"/>
        <v>0</v>
      </c>
      <c r="CA711" s="1">
        <v>0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0</v>
      </c>
      <c r="CI711" s="1">
        <v>0</v>
      </c>
      <c r="CJ711" s="1">
        <v>0</v>
      </c>
      <c r="CK711" s="1">
        <v>0</v>
      </c>
      <c r="CL711" s="8"/>
      <c r="CM711" s="8">
        <f t="shared" si="133"/>
        <v>0</v>
      </c>
      <c r="CN711" s="1">
        <v>0</v>
      </c>
      <c r="CO711" s="1">
        <v>0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V711" s="1">
        <v>0</v>
      </c>
      <c r="CW711" s="1">
        <v>0</v>
      </c>
      <c r="CX711" s="1">
        <v>0</v>
      </c>
      <c r="CY711" s="8"/>
      <c r="CZ711" s="8">
        <f t="shared" si="134"/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>
        <v>0</v>
      </c>
      <c r="DI711" s="1">
        <v>0</v>
      </c>
      <c r="DJ711" s="1">
        <v>0</v>
      </c>
      <c r="DK711" s="1">
        <v>0</v>
      </c>
      <c r="DL711" s="8"/>
      <c r="DM711" s="8">
        <f t="shared" si="135"/>
        <v>0</v>
      </c>
    </row>
    <row r="712" spans="1:117" x14ac:dyDescent="0.2">
      <c r="A712" s="26" t="s">
        <v>4</v>
      </c>
      <c r="B712" s="27" t="s">
        <v>16</v>
      </c>
      <c r="C712" s="28"/>
      <c r="D712" s="27" t="s">
        <v>273</v>
      </c>
      <c r="E712" s="27" t="s">
        <v>273</v>
      </c>
      <c r="F712" s="27" t="s">
        <v>273</v>
      </c>
      <c r="G712" s="28" t="s">
        <v>267</v>
      </c>
      <c r="H712" s="28">
        <v>30934</v>
      </c>
      <c r="I712" s="29" t="s">
        <v>823</v>
      </c>
      <c r="J712" s="32">
        <v>0</v>
      </c>
      <c r="K712" s="6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8"/>
      <c r="W712" s="35">
        <f t="shared" si="126"/>
        <v>0</v>
      </c>
      <c r="X712" s="6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8"/>
      <c r="AJ712" s="35">
        <f t="shared" si="127"/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v>0</v>
      </c>
      <c r="AU712" s="1">
        <v>0</v>
      </c>
      <c r="AV712" s="8"/>
      <c r="AW712" s="35">
        <f t="shared" si="128"/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H712" s="1">
        <v>0</v>
      </c>
      <c r="BI712" s="8"/>
      <c r="BJ712" s="35">
        <f t="shared" si="129"/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>
        <v>0</v>
      </c>
      <c r="BQ712" s="1">
        <v>0</v>
      </c>
      <c r="BR712" s="1">
        <v>0</v>
      </c>
      <c r="BS712" s="1">
        <v>0</v>
      </c>
      <c r="BT712" s="1">
        <v>0</v>
      </c>
      <c r="BU712" s="1">
        <v>0</v>
      </c>
      <c r="BV712" s="8"/>
      <c r="BW712" s="39">
        <f t="shared" si="130"/>
        <v>0</v>
      </c>
      <c r="BX712" s="17">
        <f t="shared" si="131"/>
        <v>0</v>
      </c>
      <c r="BY712" s="11">
        <f t="shared" si="132"/>
        <v>0</v>
      </c>
      <c r="BZ712" s="12">
        <f t="shared" si="125"/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0</v>
      </c>
      <c r="CI712" s="1">
        <v>0</v>
      </c>
      <c r="CJ712" s="1">
        <v>0</v>
      </c>
      <c r="CK712" s="1">
        <v>0</v>
      </c>
      <c r="CL712" s="8"/>
      <c r="CM712" s="8">
        <f t="shared" si="133"/>
        <v>0</v>
      </c>
      <c r="CN712" s="1">
        <v>0</v>
      </c>
      <c r="CO712" s="1">
        <v>0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V712" s="1">
        <v>0</v>
      </c>
      <c r="CW712" s="1">
        <v>0</v>
      </c>
      <c r="CX712" s="1">
        <v>0</v>
      </c>
      <c r="CY712" s="8"/>
      <c r="CZ712" s="8">
        <f t="shared" si="134"/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H712" s="1">
        <v>0</v>
      </c>
      <c r="DI712" s="1">
        <v>0</v>
      </c>
      <c r="DJ712" s="1">
        <v>0</v>
      </c>
      <c r="DK712" s="1">
        <v>0</v>
      </c>
      <c r="DL712" s="8"/>
      <c r="DM712" s="8">
        <f t="shared" si="135"/>
        <v>0</v>
      </c>
    </row>
    <row r="713" spans="1:117" x14ac:dyDescent="0.2">
      <c r="A713" s="26" t="s">
        <v>280</v>
      </c>
      <c r="B713" s="27" t="s">
        <v>71</v>
      </c>
      <c r="C713" s="28"/>
      <c r="D713" s="27" t="s">
        <v>273</v>
      </c>
      <c r="E713" s="27" t="s">
        <v>273</v>
      </c>
      <c r="F713" s="27" t="s">
        <v>258</v>
      </c>
      <c r="G713" s="28" t="s">
        <v>302</v>
      </c>
      <c r="H713" s="28">
        <v>30985</v>
      </c>
      <c r="I713" s="29" t="s">
        <v>824</v>
      </c>
      <c r="J713" s="32">
        <v>0</v>
      </c>
      <c r="K713" s="6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V713" s="8"/>
      <c r="W713" s="35">
        <f t="shared" si="126"/>
        <v>0</v>
      </c>
      <c r="X713" s="6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8"/>
      <c r="AJ713" s="35">
        <f t="shared" si="127"/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v>0</v>
      </c>
      <c r="AU713" s="1">
        <v>0</v>
      </c>
      <c r="AV713" s="8"/>
      <c r="AW713" s="35">
        <f t="shared" si="128"/>
        <v>0</v>
      </c>
      <c r="AX713" s="1">
        <v>0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H713" s="1">
        <v>0</v>
      </c>
      <c r="BI713" s="8"/>
      <c r="BJ713" s="35">
        <f t="shared" si="129"/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0</v>
      </c>
      <c r="BP713" s="1">
        <v>0</v>
      </c>
      <c r="BQ713" s="1">
        <v>0</v>
      </c>
      <c r="BR713" s="1">
        <v>0</v>
      </c>
      <c r="BS713" s="1">
        <v>0</v>
      </c>
      <c r="BT713" s="1">
        <v>0</v>
      </c>
      <c r="BU713" s="1">
        <v>0</v>
      </c>
      <c r="BV713" s="8"/>
      <c r="BW713" s="39">
        <f t="shared" si="130"/>
        <v>0</v>
      </c>
      <c r="BX713" s="17">
        <f t="shared" si="131"/>
        <v>0</v>
      </c>
      <c r="BY713" s="11">
        <f t="shared" si="132"/>
        <v>0</v>
      </c>
      <c r="BZ713" s="12">
        <f t="shared" si="125"/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H713" s="1">
        <v>0</v>
      </c>
      <c r="CI713" s="1">
        <v>0</v>
      </c>
      <c r="CJ713" s="1">
        <v>0</v>
      </c>
      <c r="CK713" s="1">
        <v>0</v>
      </c>
      <c r="CL713" s="8"/>
      <c r="CM713" s="8">
        <f t="shared" si="133"/>
        <v>0</v>
      </c>
      <c r="CN713" s="1">
        <v>0</v>
      </c>
      <c r="CO713" s="1">
        <v>0</v>
      </c>
      <c r="CP713" s="1">
        <v>0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V713" s="1">
        <v>0</v>
      </c>
      <c r="CW713" s="1">
        <v>0</v>
      </c>
      <c r="CX713" s="1">
        <v>0</v>
      </c>
      <c r="CY713" s="8"/>
      <c r="CZ713" s="8">
        <f t="shared" si="134"/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>
        <v>0</v>
      </c>
      <c r="DI713" s="1">
        <v>0</v>
      </c>
      <c r="DJ713" s="1">
        <v>0</v>
      </c>
      <c r="DK713" s="1">
        <v>0</v>
      </c>
      <c r="DL713" s="8"/>
      <c r="DM713" s="8">
        <f t="shared" si="135"/>
        <v>0</v>
      </c>
    </row>
    <row r="714" spans="1:117" x14ac:dyDescent="0.2">
      <c r="A714" s="26" t="s">
        <v>4</v>
      </c>
      <c r="B714" s="27" t="s">
        <v>5</v>
      </c>
      <c r="C714" s="28"/>
      <c r="D714" s="27" t="s">
        <v>273</v>
      </c>
      <c r="E714" s="27" t="s">
        <v>273</v>
      </c>
      <c r="F714" s="27" t="s">
        <v>273</v>
      </c>
      <c r="G714" s="28" t="s">
        <v>267</v>
      </c>
      <c r="H714" s="28">
        <v>31080</v>
      </c>
      <c r="I714" s="29" t="s">
        <v>825</v>
      </c>
      <c r="J714" s="32">
        <v>0</v>
      </c>
      <c r="K714" s="6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8"/>
      <c r="W714" s="35">
        <f t="shared" si="126"/>
        <v>0</v>
      </c>
      <c r="X714" s="6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8"/>
      <c r="AJ714" s="35">
        <f t="shared" si="127"/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>
        <v>0</v>
      </c>
      <c r="AU714" s="1">
        <v>0</v>
      </c>
      <c r="AV714" s="8"/>
      <c r="AW714" s="35">
        <f t="shared" si="128"/>
        <v>0</v>
      </c>
      <c r="AX714" s="1">
        <v>0</v>
      </c>
      <c r="AY714" s="1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H714" s="1">
        <v>0</v>
      </c>
      <c r="BI714" s="8"/>
      <c r="BJ714" s="35">
        <f t="shared" si="129"/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>
        <v>0</v>
      </c>
      <c r="BQ714" s="1">
        <v>0</v>
      </c>
      <c r="BR714" s="1">
        <v>0</v>
      </c>
      <c r="BS714" s="1">
        <v>0</v>
      </c>
      <c r="BT714" s="1">
        <v>0</v>
      </c>
      <c r="BU714" s="1">
        <v>0</v>
      </c>
      <c r="BV714" s="8"/>
      <c r="BW714" s="39">
        <f t="shared" si="130"/>
        <v>0</v>
      </c>
      <c r="BX714" s="17">
        <f t="shared" si="131"/>
        <v>0</v>
      </c>
      <c r="BY714" s="11">
        <f t="shared" si="132"/>
        <v>0</v>
      </c>
      <c r="BZ714" s="12">
        <f t="shared" si="125"/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I714" s="1">
        <v>0</v>
      </c>
      <c r="CJ714" s="1">
        <v>0</v>
      </c>
      <c r="CK714" s="1">
        <v>0</v>
      </c>
      <c r="CL714" s="8"/>
      <c r="CM714" s="8">
        <f t="shared" si="133"/>
        <v>0</v>
      </c>
      <c r="CN714" s="1">
        <v>0</v>
      </c>
      <c r="CO714" s="1">
        <v>0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1">
        <v>0</v>
      </c>
      <c r="CW714" s="1">
        <v>0</v>
      </c>
      <c r="CX714" s="1">
        <v>0</v>
      </c>
      <c r="CY714" s="8"/>
      <c r="CZ714" s="8">
        <f t="shared" si="134"/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>
        <v>0</v>
      </c>
      <c r="DI714" s="1">
        <v>0</v>
      </c>
      <c r="DJ714" s="1">
        <v>0</v>
      </c>
      <c r="DK714" s="1">
        <v>0</v>
      </c>
      <c r="DL714" s="8"/>
      <c r="DM714" s="8">
        <f t="shared" si="135"/>
        <v>0</v>
      </c>
    </row>
    <row r="715" spans="1:117" x14ac:dyDescent="0.2">
      <c r="A715" s="26" t="s">
        <v>9</v>
      </c>
      <c r="B715" s="27" t="s">
        <v>10</v>
      </c>
      <c r="C715" s="28">
        <v>406</v>
      </c>
      <c r="D715" s="27" t="s">
        <v>366</v>
      </c>
      <c r="E715" s="27" t="s">
        <v>9</v>
      </c>
      <c r="F715" s="27" t="s">
        <v>10</v>
      </c>
      <c r="G715" s="28" t="s">
        <v>265</v>
      </c>
      <c r="H715" s="28">
        <v>31146</v>
      </c>
      <c r="I715" s="29" t="s">
        <v>263</v>
      </c>
      <c r="J715" s="32">
        <v>2.0541779580912491</v>
      </c>
      <c r="K715" s="6">
        <v>10</v>
      </c>
      <c r="L715" s="1">
        <v>5</v>
      </c>
      <c r="M715" s="1">
        <v>1</v>
      </c>
      <c r="N715" s="1">
        <v>2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8"/>
      <c r="W715" s="35">
        <f t="shared" si="126"/>
        <v>18</v>
      </c>
      <c r="X715" s="6">
        <v>0</v>
      </c>
      <c r="Y715" s="1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8"/>
      <c r="AJ715" s="35">
        <f t="shared" si="127"/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1">
        <v>0</v>
      </c>
      <c r="AV715" s="8"/>
      <c r="AW715" s="35">
        <f t="shared" si="128"/>
        <v>0</v>
      </c>
      <c r="AX715" s="1">
        <v>0</v>
      </c>
      <c r="AY715" s="1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H715" s="1">
        <v>0</v>
      </c>
      <c r="BI715" s="8"/>
      <c r="BJ715" s="35">
        <f t="shared" si="129"/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0</v>
      </c>
      <c r="BP715" s="1">
        <v>0</v>
      </c>
      <c r="BQ715" s="1">
        <v>0</v>
      </c>
      <c r="BR715" s="1">
        <v>0</v>
      </c>
      <c r="BS715" s="1">
        <v>0</v>
      </c>
      <c r="BT715" s="1">
        <v>0</v>
      </c>
      <c r="BU715" s="1">
        <v>0</v>
      </c>
      <c r="BV715" s="8"/>
      <c r="BW715" s="39">
        <f t="shared" si="130"/>
        <v>0</v>
      </c>
      <c r="BX715" s="17">
        <f t="shared" si="131"/>
        <v>0</v>
      </c>
      <c r="BY715" s="11">
        <f t="shared" si="132"/>
        <v>2.0541779580912491</v>
      </c>
      <c r="BZ715" s="12">
        <f t="shared" si="125"/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0</v>
      </c>
      <c r="CJ715" s="1">
        <v>0</v>
      </c>
      <c r="CK715" s="1">
        <v>0</v>
      </c>
      <c r="CL715" s="8"/>
      <c r="CM715" s="8">
        <f t="shared" si="133"/>
        <v>0</v>
      </c>
      <c r="CN715" s="1">
        <v>0</v>
      </c>
      <c r="CO715" s="1">
        <v>0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V715" s="1">
        <v>0</v>
      </c>
      <c r="CW715" s="1">
        <v>0</v>
      </c>
      <c r="CX715" s="1">
        <v>0</v>
      </c>
      <c r="CY715" s="8"/>
      <c r="CZ715" s="8">
        <f t="shared" si="134"/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H715" s="1">
        <v>0</v>
      </c>
      <c r="DI715" s="1">
        <v>0</v>
      </c>
      <c r="DJ715" s="1">
        <v>0</v>
      </c>
      <c r="DK715" s="1">
        <v>0</v>
      </c>
      <c r="DL715" s="8"/>
      <c r="DM715" s="8">
        <f t="shared" si="135"/>
        <v>0</v>
      </c>
    </row>
    <row r="716" spans="1:117" x14ac:dyDescent="0.2">
      <c r="A716" s="26" t="s">
        <v>9</v>
      </c>
      <c r="B716" s="27" t="s">
        <v>144</v>
      </c>
      <c r="C716" s="28">
        <v>406</v>
      </c>
      <c r="D716" s="27" t="s">
        <v>366</v>
      </c>
      <c r="E716" s="27" t="s">
        <v>9</v>
      </c>
      <c r="F716" s="27" t="s">
        <v>10</v>
      </c>
      <c r="G716" s="28" t="s">
        <v>265</v>
      </c>
      <c r="H716" s="28">
        <v>31156</v>
      </c>
      <c r="I716" s="29" t="s">
        <v>264</v>
      </c>
      <c r="J716" s="32">
        <v>2.7209404450498527</v>
      </c>
      <c r="K716" s="6">
        <v>12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1</v>
      </c>
      <c r="T716" s="1">
        <v>1</v>
      </c>
      <c r="U716" s="1">
        <v>0</v>
      </c>
      <c r="V716" s="8"/>
      <c r="W716" s="35">
        <f t="shared" si="126"/>
        <v>14</v>
      </c>
      <c r="X716" s="6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1">
        <v>0</v>
      </c>
      <c r="AI716" s="8"/>
      <c r="AJ716" s="35">
        <f t="shared" si="127"/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  <c r="AT716" s="1">
        <v>0</v>
      </c>
      <c r="AU716" s="1">
        <v>0</v>
      </c>
      <c r="AV716" s="8"/>
      <c r="AW716" s="35">
        <f t="shared" si="128"/>
        <v>0</v>
      </c>
      <c r="AX716" s="1">
        <v>0</v>
      </c>
      <c r="AY716" s="1">
        <v>0</v>
      </c>
      <c r="AZ716" s="1">
        <v>0</v>
      </c>
      <c r="BA716" s="1">
        <v>0</v>
      </c>
      <c r="BB716" s="1">
        <v>0</v>
      </c>
      <c r="BC716" s="1">
        <v>0</v>
      </c>
      <c r="BD716" s="1">
        <v>0</v>
      </c>
      <c r="BE716" s="1">
        <v>0</v>
      </c>
      <c r="BF716" s="1">
        <v>0</v>
      </c>
      <c r="BG716" s="1">
        <v>0</v>
      </c>
      <c r="BH716" s="1">
        <v>0</v>
      </c>
      <c r="BI716" s="8"/>
      <c r="BJ716" s="35">
        <f t="shared" si="129"/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0</v>
      </c>
      <c r="BP716" s="1">
        <v>0</v>
      </c>
      <c r="BQ716" s="1">
        <v>0</v>
      </c>
      <c r="BR716" s="1">
        <v>0</v>
      </c>
      <c r="BS716" s="1">
        <v>0</v>
      </c>
      <c r="BT716" s="1">
        <v>0</v>
      </c>
      <c r="BU716" s="1">
        <v>0</v>
      </c>
      <c r="BV716" s="8"/>
      <c r="BW716" s="39">
        <f t="shared" si="130"/>
        <v>0</v>
      </c>
      <c r="BX716" s="17">
        <f t="shared" si="131"/>
        <v>0</v>
      </c>
      <c r="BY716" s="11">
        <f t="shared" si="132"/>
        <v>2.7209404450498527</v>
      </c>
      <c r="BZ716" s="12">
        <f t="shared" si="125"/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H716" s="1">
        <v>0</v>
      </c>
      <c r="CI716" s="1">
        <v>0</v>
      </c>
      <c r="CJ716" s="1">
        <v>0</v>
      </c>
      <c r="CK716" s="1">
        <v>0</v>
      </c>
      <c r="CL716" s="8"/>
      <c r="CM716" s="8">
        <f t="shared" si="133"/>
        <v>0</v>
      </c>
      <c r="CN716" s="1">
        <v>0</v>
      </c>
      <c r="CO716" s="1">
        <v>0</v>
      </c>
      <c r="CP716" s="1">
        <v>0</v>
      </c>
      <c r="CQ716" s="1">
        <v>0</v>
      </c>
      <c r="CR716" s="1">
        <v>0</v>
      </c>
      <c r="CS716" s="1">
        <v>0</v>
      </c>
      <c r="CT716" s="1">
        <v>0</v>
      </c>
      <c r="CU716" s="1">
        <v>0</v>
      </c>
      <c r="CV716" s="1">
        <v>0</v>
      </c>
      <c r="CW716" s="1">
        <v>0</v>
      </c>
      <c r="CX716" s="1">
        <v>0</v>
      </c>
      <c r="CY716" s="8"/>
      <c r="CZ716" s="8">
        <f t="shared" si="134"/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G716" s="1">
        <v>0</v>
      </c>
      <c r="DH716" s="1">
        <v>0</v>
      </c>
      <c r="DI716" s="1">
        <v>0</v>
      </c>
      <c r="DJ716" s="1">
        <v>0</v>
      </c>
      <c r="DK716" s="1">
        <v>0</v>
      </c>
      <c r="DL716" s="8"/>
      <c r="DM716" s="8">
        <f t="shared" si="135"/>
        <v>0</v>
      </c>
    </row>
    <row r="717" spans="1:117" x14ac:dyDescent="0.2">
      <c r="A717" s="26" t="s">
        <v>13</v>
      </c>
      <c r="B717" s="27" t="s">
        <v>14</v>
      </c>
      <c r="C717" s="28">
        <v>401</v>
      </c>
      <c r="D717" s="27" t="s">
        <v>388</v>
      </c>
      <c r="E717" s="27" t="s">
        <v>13</v>
      </c>
      <c r="F717" s="27" t="s">
        <v>258</v>
      </c>
      <c r="G717" s="28" t="s">
        <v>287</v>
      </c>
      <c r="H717" s="28">
        <v>31157</v>
      </c>
      <c r="I717" s="29" t="s">
        <v>893</v>
      </c>
      <c r="J717" s="32">
        <v>0</v>
      </c>
      <c r="K717" s="6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1">
        <v>0</v>
      </c>
      <c r="V717" s="8"/>
      <c r="W717" s="35">
        <f t="shared" si="126"/>
        <v>0</v>
      </c>
      <c r="X717" s="6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8"/>
      <c r="AJ717" s="35">
        <f t="shared" si="127"/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0</v>
      </c>
      <c r="AS717" s="1">
        <v>0</v>
      </c>
      <c r="AT717" s="1">
        <v>0</v>
      </c>
      <c r="AU717" s="1">
        <v>0</v>
      </c>
      <c r="AV717" s="8"/>
      <c r="AW717" s="35">
        <f t="shared" si="128"/>
        <v>0</v>
      </c>
      <c r="AX717" s="1">
        <v>0</v>
      </c>
      <c r="AY717" s="1">
        <v>0</v>
      </c>
      <c r="AZ717" s="1">
        <v>0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F717" s="1">
        <v>0</v>
      </c>
      <c r="BG717" s="1">
        <v>0</v>
      </c>
      <c r="BH717" s="1">
        <v>0</v>
      </c>
      <c r="BI717" s="8"/>
      <c r="BJ717" s="35">
        <f t="shared" si="129"/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1">
        <v>0</v>
      </c>
      <c r="BQ717" s="1">
        <v>0</v>
      </c>
      <c r="BR717" s="1">
        <v>0</v>
      </c>
      <c r="BS717" s="1">
        <v>0</v>
      </c>
      <c r="BT717" s="1">
        <v>0</v>
      </c>
      <c r="BU717" s="1">
        <v>0</v>
      </c>
      <c r="BV717" s="8"/>
      <c r="BW717" s="39">
        <f t="shared" si="130"/>
        <v>0</v>
      </c>
      <c r="BX717" s="17">
        <f t="shared" si="131"/>
        <v>0</v>
      </c>
      <c r="BY717" s="11">
        <f t="shared" si="132"/>
        <v>0</v>
      </c>
      <c r="BZ717" s="12">
        <f t="shared" si="125"/>
        <v>0</v>
      </c>
      <c r="CA717" s="1">
        <v>0</v>
      </c>
      <c r="CB717" s="1">
        <v>0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>
        <v>0</v>
      </c>
      <c r="CI717" s="1">
        <v>0</v>
      </c>
      <c r="CJ717" s="1">
        <v>0</v>
      </c>
      <c r="CK717" s="1">
        <v>0</v>
      </c>
      <c r="CL717" s="8"/>
      <c r="CM717" s="8">
        <f t="shared" si="133"/>
        <v>0</v>
      </c>
      <c r="CN717" s="1">
        <v>0</v>
      </c>
      <c r="CO717" s="1">
        <v>0</v>
      </c>
      <c r="CP717" s="1">
        <v>0</v>
      </c>
      <c r="CQ717" s="1">
        <v>0</v>
      </c>
      <c r="CR717" s="1">
        <v>0</v>
      </c>
      <c r="CS717" s="1">
        <v>0</v>
      </c>
      <c r="CT717" s="1">
        <v>0</v>
      </c>
      <c r="CU717" s="1">
        <v>0</v>
      </c>
      <c r="CV717" s="1">
        <v>0</v>
      </c>
      <c r="CW717" s="1">
        <v>0</v>
      </c>
      <c r="CX717" s="1">
        <v>0</v>
      </c>
      <c r="CY717" s="8"/>
      <c r="CZ717" s="8">
        <f t="shared" si="134"/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H717" s="1">
        <v>0</v>
      </c>
      <c r="DI717" s="1">
        <v>0</v>
      </c>
      <c r="DJ717" s="1">
        <v>0</v>
      </c>
      <c r="DK717" s="1">
        <v>0</v>
      </c>
      <c r="DL717" s="8"/>
      <c r="DM717" s="8">
        <f t="shared" si="135"/>
        <v>0</v>
      </c>
    </row>
    <row r="718" spans="1:117" x14ac:dyDescent="0.2">
      <c r="A718" s="26" t="s">
        <v>4</v>
      </c>
      <c r="B718" s="27" t="s">
        <v>16</v>
      </c>
      <c r="C718" s="28"/>
      <c r="D718" s="27" t="s">
        <v>273</v>
      </c>
      <c r="E718" s="27" t="s">
        <v>273</v>
      </c>
      <c r="F718" s="27" t="s">
        <v>258</v>
      </c>
      <c r="G718" s="28" t="s">
        <v>287</v>
      </c>
      <c r="H718" s="28">
        <v>31220</v>
      </c>
      <c r="I718" s="29" t="s">
        <v>826</v>
      </c>
      <c r="J718" s="32">
        <v>0</v>
      </c>
      <c r="K718" s="6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V718" s="8"/>
      <c r="W718" s="35">
        <f t="shared" si="126"/>
        <v>0</v>
      </c>
      <c r="X718" s="6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8"/>
      <c r="AJ718" s="35">
        <f t="shared" si="127"/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U718" s="1">
        <v>0</v>
      </c>
      <c r="AV718" s="8"/>
      <c r="AW718" s="35">
        <f t="shared" si="128"/>
        <v>0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H718" s="1">
        <v>0</v>
      </c>
      <c r="BI718" s="8"/>
      <c r="BJ718" s="35">
        <f t="shared" si="129"/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0</v>
      </c>
      <c r="BP718" s="1">
        <v>0</v>
      </c>
      <c r="BQ718" s="1">
        <v>0</v>
      </c>
      <c r="BR718" s="1">
        <v>0</v>
      </c>
      <c r="BS718" s="1">
        <v>0</v>
      </c>
      <c r="BT718" s="1">
        <v>0</v>
      </c>
      <c r="BU718" s="1">
        <v>0</v>
      </c>
      <c r="BV718" s="8"/>
      <c r="BW718" s="39">
        <f t="shared" si="130"/>
        <v>0</v>
      </c>
      <c r="BX718" s="17">
        <f t="shared" si="131"/>
        <v>0</v>
      </c>
      <c r="BY718" s="11">
        <f t="shared" si="132"/>
        <v>0</v>
      </c>
      <c r="BZ718" s="12">
        <f t="shared" si="125"/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I718" s="1">
        <v>0</v>
      </c>
      <c r="CJ718" s="1">
        <v>0</v>
      </c>
      <c r="CK718" s="1">
        <v>0</v>
      </c>
      <c r="CL718" s="8"/>
      <c r="CM718" s="8">
        <f t="shared" si="133"/>
        <v>0</v>
      </c>
      <c r="CN718" s="1">
        <v>0</v>
      </c>
      <c r="CO718" s="1">
        <v>0</v>
      </c>
      <c r="CP718" s="1">
        <v>0</v>
      </c>
      <c r="CQ718" s="1">
        <v>0</v>
      </c>
      <c r="CR718" s="1">
        <v>0</v>
      </c>
      <c r="CS718" s="1">
        <v>0</v>
      </c>
      <c r="CT718" s="1">
        <v>0</v>
      </c>
      <c r="CU718" s="1">
        <v>0</v>
      </c>
      <c r="CV718" s="1">
        <v>0</v>
      </c>
      <c r="CW718" s="1">
        <v>0</v>
      </c>
      <c r="CX718" s="1">
        <v>0</v>
      </c>
      <c r="CY718" s="8"/>
      <c r="CZ718" s="8">
        <f t="shared" si="134"/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G718" s="1">
        <v>0</v>
      </c>
      <c r="DH718" s="1">
        <v>0</v>
      </c>
      <c r="DI718" s="1">
        <v>0</v>
      </c>
      <c r="DJ718" s="1">
        <v>0</v>
      </c>
      <c r="DK718" s="1">
        <v>0</v>
      </c>
      <c r="DL718" s="8"/>
      <c r="DM718" s="8">
        <f t="shared" si="135"/>
        <v>0</v>
      </c>
    </row>
    <row r="719" spans="1:117" x14ac:dyDescent="0.2">
      <c r="A719" s="26" t="s">
        <v>13</v>
      </c>
      <c r="B719" s="27" t="s">
        <v>147</v>
      </c>
      <c r="C719" s="28">
        <v>401</v>
      </c>
      <c r="D719" s="27" t="s">
        <v>388</v>
      </c>
      <c r="E719" s="27" t="s">
        <v>13</v>
      </c>
      <c r="F719" s="27" t="s">
        <v>147</v>
      </c>
      <c r="G719" s="28" t="s">
        <v>265</v>
      </c>
      <c r="H719" s="28">
        <v>31222</v>
      </c>
      <c r="I719" s="29" t="s">
        <v>827</v>
      </c>
      <c r="J719" s="32">
        <v>3.5648738555215829</v>
      </c>
      <c r="K719" s="6">
        <v>2</v>
      </c>
      <c r="L719" s="1">
        <v>0</v>
      </c>
      <c r="M719" s="1">
        <v>0</v>
      </c>
      <c r="N719" s="1">
        <v>1</v>
      </c>
      <c r="O719" s="1">
        <v>0</v>
      </c>
      <c r="P719" s="1">
        <v>0</v>
      </c>
      <c r="Q719" s="1">
        <v>0</v>
      </c>
      <c r="R719" s="1">
        <v>6</v>
      </c>
      <c r="S719" s="1">
        <v>0</v>
      </c>
      <c r="T719" s="1">
        <v>0</v>
      </c>
      <c r="U719" s="1">
        <v>0</v>
      </c>
      <c r="V719" s="8"/>
      <c r="W719" s="35">
        <f t="shared" si="126"/>
        <v>9</v>
      </c>
      <c r="X719" s="6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8"/>
      <c r="AJ719" s="35">
        <f t="shared" si="127"/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0</v>
      </c>
      <c r="AS719" s="1">
        <v>0</v>
      </c>
      <c r="AT719" s="1">
        <v>0</v>
      </c>
      <c r="AU719" s="1">
        <v>0</v>
      </c>
      <c r="AV719" s="8"/>
      <c r="AW719" s="35">
        <f t="shared" si="128"/>
        <v>0</v>
      </c>
      <c r="AX719" s="1">
        <v>0</v>
      </c>
      <c r="AY719" s="1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>
        <v>0</v>
      </c>
      <c r="BH719" s="1">
        <v>0</v>
      </c>
      <c r="BI719" s="8"/>
      <c r="BJ719" s="35">
        <f t="shared" si="129"/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0</v>
      </c>
      <c r="BP719" s="1">
        <v>0</v>
      </c>
      <c r="BQ719" s="1">
        <v>0</v>
      </c>
      <c r="BR719" s="1">
        <v>0</v>
      </c>
      <c r="BS719" s="1">
        <v>0</v>
      </c>
      <c r="BT719" s="1">
        <v>0</v>
      </c>
      <c r="BU719" s="1">
        <v>0</v>
      </c>
      <c r="BV719" s="8"/>
      <c r="BW719" s="39">
        <f t="shared" si="130"/>
        <v>0</v>
      </c>
      <c r="BX719" s="17">
        <f t="shared" si="131"/>
        <v>0</v>
      </c>
      <c r="BY719" s="11">
        <f t="shared" si="132"/>
        <v>3.5648738555215829</v>
      </c>
      <c r="BZ719" s="12">
        <f t="shared" si="125"/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H719" s="1">
        <v>0</v>
      </c>
      <c r="CI719" s="1">
        <v>0</v>
      </c>
      <c r="CJ719" s="1">
        <v>0</v>
      </c>
      <c r="CK719" s="1">
        <v>0</v>
      </c>
      <c r="CL719" s="8"/>
      <c r="CM719" s="8">
        <f t="shared" si="133"/>
        <v>0</v>
      </c>
      <c r="CN719" s="1">
        <v>0</v>
      </c>
      <c r="CO719" s="1">
        <v>0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>
        <v>0</v>
      </c>
      <c r="CV719" s="1">
        <v>0</v>
      </c>
      <c r="CW719" s="1">
        <v>0</v>
      </c>
      <c r="CX719" s="1">
        <v>0</v>
      </c>
      <c r="CY719" s="8"/>
      <c r="CZ719" s="8">
        <f t="shared" si="134"/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H719" s="1">
        <v>0</v>
      </c>
      <c r="DI719" s="1">
        <v>0</v>
      </c>
      <c r="DJ719" s="1">
        <v>0</v>
      </c>
      <c r="DK719" s="1">
        <v>0</v>
      </c>
      <c r="DL719" s="8"/>
      <c r="DM719" s="8">
        <f t="shared" si="135"/>
        <v>0</v>
      </c>
    </row>
    <row r="720" spans="1:117" x14ac:dyDescent="0.2">
      <c r="A720" s="26" t="s">
        <v>13</v>
      </c>
      <c r="B720" s="27" t="s">
        <v>151</v>
      </c>
      <c r="C720" s="28">
        <v>401</v>
      </c>
      <c r="D720" s="27" t="s">
        <v>388</v>
      </c>
      <c r="E720" s="27" t="s">
        <v>13</v>
      </c>
      <c r="F720" s="27" t="s">
        <v>151</v>
      </c>
      <c r="G720" s="28" t="s">
        <v>265</v>
      </c>
      <c r="H720" s="28">
        <v>31239</v>
      </c>
      <c r="I720" s="29" t="s">
        <v>266</v>
      </c>
      <c r="J720" s="32">
        <v>2.5516022170012373</v>
      </c>
      <c r="K720" s="6">
        <v>8</v>
      </c>
      <c r="L720" s="1">
        <v>1</v>
      </c>
      <c r="M720" s="1">
        <v>2</v>
      </c>
      <c r="N720" s="1">
        <v>0</v>
      </c>
      <c r="O720" s="1">
        <v>1</v>
      </c>
      <c r="P720" s="1">
        <v>1</v>
      </c>
      <c r="Q720" s="1">
        <v>4</v>
      </c>
      <c r="R720" s="1">
        <v>1</v>
      </c>
      <c r="S720" s="1">
        <v>1</v>
      </c>
      <c r="T720" s="1">
        <v>1</v>
      </c>
      <c r="U720" s="1">
        <v>0</v>
      </c>
      <c r="V720" s="8"/>
      <c r="W720" s="35">
        <f t="shared" si="126"/>
        <v>20</v>
      </c>
      <c r="X720" s="6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3</v>
      </c>
      <c r="AF720" s="1">
        <v>0</v>
      </c>
      <c r="AG720" s="1">
        <v>0</v>
      </c>
      <c r="AH720" s="1">
        <v>0</v>
      </c>
      <c r="AI720" s="8"/>
      <c r="AJ720" s="35">
        <f t="shared" si="127"/>
        <v>3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>
        <v>0</v>
      </c>
      <c r="AU720" s="1">
        <v>0</v>
      </c>
      <c r="AV720" s="8"/>
      <c r="AW720" s="35">
        <f t="shared" si="128"/>
        <v>0</v>
      </c>
      <c r="AX720" s="1">
        <v>0</v>
      </c>
      <c r="AY720" s="1">
        <v>0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G720" s="1">
        <v>0</v>
      </c>
      <c r="BH720" s="1">
        <v>0</v>
      </c>
      <c r="BI720" s="8"/>
      <c r="BJ720" s="35">
        <f t="shared" si="129"/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>
        <v>0</v>
      </c>
      <c r="BS720" s="1">
        <v>0</v>
      </c>
      <c r="BT720" s="1">
        <v>0</v>
      </c>
      <c r="BU720" s="1">
        <v>0</v>
      </c>
      <c r="BV720" s="8"/>
      <c r="BW720" s="39">
        <f t="shared" si="130"/>
        <v>0</v>
      </c>
      <c r="BX720" s="17">
        <f t="shared" si="131"/>
        <v>3</v>
      </c>
      <c r="BY720" s="11">
        <f t="shared" si="132"/>
        <v>2.5516022170012373</v>
      </c>
      <c r="BZ720" s="12">
        <f t="shared" si="125"/>
        <v>117.57318519364436</v>
      </c>
      <c r="CA720" s="1">
        <v>0</v>
      </c>
      <c r="CB720" s="1">
        <v>0</v>
      </c>
      <c r="CC720" s="1">
        <v>0</v>
      </c>
      <c r="CD720" s="1">
        <v>0</v>
      </c>
      <c r="CE720" s="1">
        <v>4</v>
      </c>
      <c r="CF720" s="1">
        <v>0</v>
      </c>
      <c r="CG720" s="1">
        <v>0</v>
      </c>
      <c r="CH720" s="1">
        <v>2</v>
      </c>
      <c r="CI720" s="1">
        <v>0</v>
      </c>
      <c r="CJ720" s="1">
        <v>1</v>
      </c>
      <c r="CK720" s="1">
        <v>0</v>
      </c>
      <c r="CL720" s="8"/>
      <c r="CM720" s="8">
        <f t="shared" si="133"/>
        <v>7</v>
      </c>
      <c r="CN720" s="1">
        <v>0</v>
      </c>
      <c r="CO720" s="1">
        <v>0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1">
        <v>0</v>
      </c>
      <c r="CW720" s="1">
        <v>0</v>
      </c>
      <c r="CX720" s="1">
        <v>0</v>
      </c>
      <c r="CY720" s="8"/>
      <c r="CZ720" s="8">
        <f t="shared" si="134"/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1</v>
      </c>
      <c r="DF720" s="1">
        <v>0</v>
      </c>
      <c r="DG720" s="1">
        <v>0</v>
      </c>
      <c r="DH720" s="1">
        <v>5</v>
      </c>
      <c r="DI720" s="1">
        <v>0</v>
      </c>
      <c r="DJ720" s="1">
        <v>0</v>
      </c>
      <c r="DK720" s="1">
        <v>0</v>
      </c>
      <c r="DL720" s="8"/>
      <c r="DM720" s="8">
        <f t="shared" si="135"/>
        <v>6</v>
      </c>
    </row>
    <row r="721" spans="1:117" x14ac:dyDescent="0.2">
      <c r="A721" s="26" t="s">
        <v>4</v>
      </c>
      <c r="B721" s="27" t="s">
        <v>16</v>
      </c>
      <c r="C721" s="28"/>
      <c r="D721" s="27" t="s">
        <v>273</v>
      </c>
      <c r="E721" s="27" t="s">
        <v>273</v>
      </c>
      <c r="F721" s="27" t="s">
        <v>273</v>
      </c>
      <c r="G721" s="28" t="s">
        <v>265</v>
      </c>
      <c r="H721" s="28">
        <v>31289</v>
      </c>
      <c r="I721" s="29" t="s">
        <v>828</v>
      </c>
      <c r="J721" s="32">
        <v>0</v>
      </c>
      <c r="K721" s="6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  <c r="V721" s="8"/>
      <c r="W721" s="35">
        <f t="shared" si="126"/>
        <v>0</v>
      </c>
      <c r="X721" s="6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>
        <v>0</v>
      </c>
      <c r="AF721" s="1">
        <v>0</v>
      </c>
      <c r="AG721" s="1">
        <v>0</v>
      </c>
      <c r="AH721" s="1">
        <v>0</v>
      </c>
      <c r="AI721" s="8"/>
      <c r="AJ721" s="35">
        <f t="shared" si="127"/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0</v>
      </c>
      <c r="AS721" s="1">
        <v>0</v>
      </c>
      <c r="AT721" s="1">
        <v>0</v>
      </c>
      <c r="AU721" s="1">
        <v>0</v>
      </c>
      <c r="AV721" s="8"/>
      <c r="AW721" s="35">
        <f t="shared" si="128"/>
        <v>0</v>
      </c>
      <c r="AX721" s="1">
        <v>0</v>
      </c>
      <c r="AY721" s="1">
        <v>0</v>
      </c>
      <c r="AZ721" s="1">
        <v>0</v>
      </c>
      <c r="BA721" s="1">
        <v>0</v>
      </c>
      <c r="BB721" s="1">
        <v>0</v>
      </c>
      <c r="BC721" s="1">
        <v>0</v>
      </c>
      <c r="BD721" s="1">
        <v>0</v>
      </c>
      <c r="BE721" s="1">
        <v>0</v>
      </c>
      <c r="BF721" s="1">
        <v>0</v>
      </c>
      <c r="BG721" s="1">
        <v>0</v>
      </c>
      <c r="BH721" s="1">
        <v>0</v>
      </c>
      <c r="BI721" s="8"/>
      <c r="BJ721" s="35">
        <f t="shared" si="129"/>
        <v>0</v>
      </c>
      <c r="BK721" s="1">
        <v>0</v>
      </c>
      <c r="BL721" s="1">
        <v>0</v>
      </c>
      <c r="BM721" s="1">
        <v>0</v>
      </c>
      <c r="BN721" s="1">
        <v>0</v>
      </c>
      <c r="BO721" s="1">
        <v>0</v>
      </c>
      <c r="BP721" s="1">
        <v>0</v>
      </c>
      <c r="BQ721" s="1">
        <v>0</v>
      </c>
      <c r="BR721" s="1">
        <v>0</v>
      </c>
      <c r="BS721" s="1">
        <v>0</v>
      </c>
      <c r="BT721" s="1">
        <v>0</v>
      </c>
      <c r="BU721" s="1">
        <v>0</v>
      </c>
      <c r="BV721" s="8"/>
      <c r="BW721" s="39">
        <f t="shared" si="130"/>
        <v>0</v>
      </c>
      <c r="BX721" s="17">
        <f t="shared" si="131"/>
        <v>0</v>
      </c>
      <c r="BY721" s="11">
        <f t="shared" si="132"/>
        <v>0</v>
      </c>
      <c r="BZ721" s="12">
        <f t="shared" si="125"/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>
        <v>0</v>
      </c>
      <c r="CI721" s="1">
        <v>0</v>
      </c>
      <c r="CJ721" s="1">
        <v>0</v>
      </c>
      <c r="CK721" s="1">
        <v>0</v>
      </c>
      <c r="CL721" s="8"/>
      <c r="CM721" s="8">
        <f t="shared" si="133"/>
        <v>0</v>
      </c>
      <c r="CN721" s="1">
        <v>0</v>
      </c>
      <c r="CO721" s="1">
        <v>0</v>
      </c>
      <c r="CP721" s="1">
        <v>0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V721" s="1">
        <v>0</v>
      </c>
      <c r="CW721" s="1">
        <v>0</v>
      </c>
      <c r="CX721" s="1">
        <v>0</v>
      </c>
      <c r="CY721" s="8"/>
      <c r="CZ721" s="8">
        <f t="shared" si="134"/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0</v>
      </c>
      <c r="DH721" s="1">
        <v>0</v>
      </c>
      <c r="DI721" s="1">
        <v>0</v>
      </c>
      <c r="DJ721" s="1">
        <v>0</v>
      </c>
      <c r="DK721" s="1">
        <v>0</v>
      </c>
      <c r="DL721" s="8"/>
      <c r="DM721" s="8">
        <f t="shared" si="135"/>
        <v>0</v>
      </c>
    </row>
    <row r="722" spans="1:117" x14ac:dyDescent="0.2">
      <c r="A722" s="26" t="s">
        <v>9</v>
      </c>
      <c r="B722" s="27" t="s">
        <v>10</v>
      </c>
      <c r="C722" s="28">
        <v>406</v>
      </c>
      <c r="D722" s="27" t="s">
        <v>366</v>
      </c>
      <c r="E722" s="27" t="s">
        <v>9</v>
      </c>
      <c r="F722" s="27" t="s">
        <v>10</v>
      </c>
      <c r="G722" s="28" t="s">
        <v>265</v>
      </c>
      <c r="H722" s="28">
        <v>31320</v>
      </c>
      <c r="I722" s="29" t="s">
        <v>829</v>
      </c>
      <c r="J722" s="32">
        <v>2.0449663977410637</v>
      </c>
      <c r="K722" s="6">
        <v>19</v>
      </c>
      <c r="L722" s="1">
        <v>1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V722" s="8"/>
      <c r="W722" s="35">
        <f t="shared" si="126"/>
        <v>20</v>
      </c>
      <c r="X722" s="6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8"/>
      <c r="AJ722" s="35">
        <f t="shared" si="127"/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  <c r="AT722" s="1">
        <v>0</v>
      </c>
      <c r="AU722" s="1">
        <v>0</v>
      </c>
      <c r="AV722" s="8"/>
      <c r="AW722" s="35">
        <f t="shared" si="128"/>
        <v>0</v>
      </c>
      <c r="AX722" s="1">
        <v>0</v>
      </c>
      <c r="AY722" s="1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H722" s="1">
        <v>0</v>
      </c>
      <c r="BI722" s="8"/>
      <c r="BJ722" s="35">
        <f t="shared" si="129"/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>
        <v>0</v>
      </c>
      <c r="BQ722" s="1">
        <v>0</v>
      </c>
      <c r="BR722" s="1">
        <v>0</v>
      </c>
      <c r="BS722" s="1">
        <v>0</v>
      </c>
      <c r="BT722" s="1">
        <v>0</v>
      </c>
      <c r="BU722" s="1">
        <v>0</v>
      </c>
      <c r="BV722" s="8"/>
      <c r="BW722" s="39">
        <f t="shared" si="130"/>
        <v>0</v>
      </c>
      <c r="BX722" s="17">
        <f t="shared" si="131"/>
        <v>0</v>
      </c>
      <c r="BY722" s="11">
        <f t="shared" si="132"/>
        <v>2.0449663977410637</v>
      </c>
      <c r="BZ722" s="12">
        <f t="shared" si="125"/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I722" s="1">
        <v>0</v>
      </c>
      <c r="CJ722" s="1">
        <v>0</v>
      </c>
      <c r="CK722" s="1">
        <v>0</v>
      </c>
      <c r="CL722" s="8"/>
      <c r="CM722" s="8">
        <f t="shared" si="133"/>
        <v>0</v>
      </c>
      <c r="CN722" s="1">
        <v>0</v>
      </c>
      <c r="CO722" s="1">
        <v>0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V722" s="1">
        <v>0</v>
      </c>
      <c r="CW722" s="1">
        <v>0</v>
      </c>
      <c r="CX722" s="1">
        <v>0</v>
      </c>
      <c r="CY722" s="8"/>
      <c r="CZ722" s="8">
        <f t="shared" si="134"/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H722" s="1">
        <v>0</v>
      </c>
      <c r="DI722" s="1">
        <v>0</v>
      </c>
      <c r="DJ722" s="1">
        <v>0</v>
      </c>
      <c r="DK722" s="1">
        <v>0</v>
      </c>
      <c r="DL722" s="8"/>
      <c r="DM722" s="8">
        <f t="shared" si="135"/>
        <v>0</v>
      </c>
    </row>
    <row r="723" spans="1:117" x14ac:dyDescent="0.2">
      <c r="A723" s="26" t="s">
        <v>9</v>
      </c>
      <c r="B723" s="27" t="s">
        <v>10</v>
      </c>
      <c r="C723" s="28">
        <v>406</v>
      </c>
      <c r="D723" s="27" t="s">
        <v>366</v>
      </c>
      <c r="E723" s="27" t="s">
        <v>9</v>
      </c>
      <c r="F723" s="27" t="s">
        <v>10</v>
      </c>
      <c r="G723" s="28" t="s">
        <v>265</v>
      </c>
      <c r="H723" s="28">
        <v>31356</v>
      </c>
      <c r="I723" s="29" t="s">
        <v>830</v>
      </c>
      <c r="J723" s="32">
        <v>2.6621409412034573</v>
      </c>
      <c r="K723" s="6">
        <v>9</v>
      </c>
      <c r="L723" s="1">
        <v>3</v>
      </c>
      <c r="M723" s="1">
        <v>0</v>
      </c>
      <c r="N723" s="1">
        <v>3</v>
      </c>
      <c r="O723" s="1">
        <v>1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V723" s="8"/>
      <c r="W723" s="35">
        <f t="shared" si="126"/>
        <v>16</v>
      </c>
      <c r="X723" s="6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8"/>
      <c r="AJ723" s="35">
        <f t="shared" si="127"/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  <c r="AT723" s="1">
        <v>0</v>
      </c>
      <c r="AU723" s="1">
        <v>0</v>
      </c>
      <c r="AV723" s="8"/>
      <c r="AW723" s="35">
        <f t="shared" si="128"/>
        <v>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H723" s="1">
        <v>0</v>
      </c>
      <c r="BI723" s="8"/>
      <c r="BJ723" s="35">
        <f t="shared" si="129"/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Q723" s="1">
        <v>0</v>
      </c>
      <c r="BR723" s="1">
        <v>0</v>
      </c>
      <c r="BS723" s="1">
        <v>0</v>
      </c>
      <c r="BT723" s="1">
        <v>0</v>
      </c>
      <c r="BU723" s="1">
        <v>0</v>
      </c>
      <c r="BV723" s="8"/>
      <c r="BW723" s="39">
        <f t="shared" si="130"/>
        <v>0</v>
      </c>
      <c r="BX723" s="17">
        <f t="shared" si="131"/>
        <v>0</v>
      </c>
      <c r="BY723" s="11">
        <f t="shared" si="132"/>
        <v>2.6621409412034573</v>
      </c>
      <c r="BZ723" s="12">
        <f t="shared" si="125"/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>
        <v>0</v>
      </c>
      <c r="CI723" s="1">
        <v>0</v>
      </c>
      <c r="CJ723" s="1">
        <v>0</v>
      </c>
      <c r="CK723" s="1">
        <v>0</v>
      </c>
      <c r="CL723" s="8"/>
      <c r="CM723" s="8">
        <f t="shared" si="133"/>
        <v>0</v>
      </c>
      <c r="CN723" s="1">
        <v>0</v>
      </c>
      <c r="CO723" s="1">
        <v>0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V723" s="1">
        <v>0</v>
      </c>
      <c r="CW723" s="1">
        <v>0</v>
      </c>
      <c r="CX723" s="1">
        <v>0</v>
      </c>
      <c r="CY723" s="8"/>
      <c r="CZ723" s="8">
        <f t="shared" si="134"/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>
        <v>0</v>
      </c>
      <c r="DI723" s="1">
        <v>0</v>
      </c>
      <c r="DJ723" s="1">
        <v>0</v>
      </c>
      <c r="DK723" s="1">
        <v>0</v>
      </c>
      <c r="DL723" s="8"/>
      <c r="DM723" s="8">
        <f t="shared" si="135"/>
        <v>0</v>
      </c>
    </row>
    <row r="724" spans="1:117" x14ac:dyDescent="0.2">
      <c r="A724" s="26" t="s">
        <v>4</v>
      </c>
      <c r="B724" s="27" t="s">
        <v>5</v>
      </c>
      <c r="C724" s="28"/>
      <c r="D724" s="27" t="s">
        <v>273</v>
      </c>
      <c r="E724" s="27" t="s">
        <v>273</v>
      </c>
      <c r="F724" s="27" t="s">
        <v>273</v>
      </c>
      <c r="G724" s="28" t="s">
        <v>302</v>
      </c>
      <c r="H724" s="28">
        <v>31389</v>
      </c>
      <c r="I724" s="29" t="s">
        <v>831</v>
      </c>
      <c r="J724" s="32">
        <v>0</v>
      </c>
      <c r="K724" s="6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8"/>
      <c r="W724" s="35">
        <f t="shared" si="126"/>
        <v>0</v>
      </c>
      <c r="X724" s="6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F724" s="1">
        <v>0</v>
      </c>
      <c r="AG724" s="1">
        <v>0</v>
      </c>
      <c r="AH724" s="1">
        <v>0</v>
      </c>
      <c r="AI724" s="8"/>
      <c r="AJ724" s="35">
        <f t="shared" si="127"/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S724" s="1">
        <v>0</v>
      </c>
      <c r="AT724" s="1">
        <v>0</v>
      </c>
      <c r="AU724" s="1">
        <v>0</v>
      </c>
      <c r="AV724" s="8"/>
      <c r="AW724" s="35">
        <f t="shared" si="128"/>
        <v>0</v>
      </c>
      <c r="AX724" s="1">
        <v>0</v>
      </c>
      <c r="AY724" s="1">
        <v>0</v>
      </c>
      <c r="AZ724" s="1">
        <v>0</v>
      </c>
      <c r="BA724" s="1">
        <v>0</v>
      </c>
      <c r="BB724" s="1">
        <v>0</v>
      </c>
      <c r="BC724" s="1">
        <v>0</v>
      </c>
      <c r="BD724" s="1">
        <v>0</v>
      </c>
      <c r="BE724" s="1">
        <v>0</v>
      </c>
      <c r="BF724" s="1">
        <v>0</v>
      </c>
      <c r="BG724" s="1">
        <v>0</v>
      </c>
      <c r="BH724" s="1">
        <v>0</v>
      </c>
      <c r="BI724" s="8"/>
      <c r="BJ724" s="35">
        <f t="shared" si="129"/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0</v>
      </c>
      <c r="BP724" s="1">
        <v>0</v>
      </c>
      <c r="BQ724" s="1">
        <v>0</v>
      </c>
      <c r="BR724" s="1">
        <v>0</v>
      </c>
      <c r="BS724" s="1">
        <v>0</v>
      </c>
      <c r="BT724" s="1">
        <v>0</v>
      </c>
      <c r="BU724" s="1">
        <v>0</v>
      </c>
      <c r="BV724" s="8"/>
      <c r="BW724" s="39">
        <f t="shared" si="130"/>
        <v>0</v>
      </c>
      <c r="BX724" s="17">
        <f t="shared" si="131"/>
        <v>0</v>
      </c>
      <c r="BY724" s="11">
        <f t="shared" si="132"/>
        <v>0</v>
      </c>
      <c r="BZ724" s="12">
        <f t="shared" si="125"/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I724" s="1">
        <v>0</v>
      </c>
      <c r="CJ724" s="1">
        <v>0</v>
      </c>
      <c r="CK724" s="1">
        <v>0</v>
      </c>
      <c r="CL724" s="8"/>
      <c r="CM724" s="8">
        <f t="shared" si="133"/>
        <v>0</v>
      </c>
      <c r="CN724" s="1">
        <v>0</v>
      </c>
      <c r="CO724" s="1">
        <v>0</v>
      </c>
      <c r="CP724" s="1">
        <v>0</v>
      </c>
      <c r="CQ724" s="1">
        <v>0</v>
      </c>
      <c r="CR724" s="1">
        <v>0</v>
      </c>
      <c r="CS724" s="1">
        <v>0</v>
      </c>
      <c r="CT724" s="1">
        <v>0</v>
      </c>
      <c r="CU724" s="1">
        <v>0</v>
      </c>
      <c r="CV724" s="1">
        <v>0</v>
      </c>
      <c r="CW724" s="1">
        <v>0</v>
      </c>
      <c r="CX724" s="1">
        <v>0</v>
      </c>
      <c r="CY724" s="8"/>
      <c r="CZ724" s="8">
        <f t="shared" si="134"/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H724" s="1">
        <v>0</v>
      </c>
      <c r="DI724" s="1">
        <v>0</v>
      </c>
      <c r="DJ724" s="1">
        <v>0</v>
      </c>
      <c r="DK724" s="1">
        <v>0</v>
      </c>
      <c r="DL724" s="8"/>
      <c r="DM724" s="8">
        <f t="shared" si="135"/>
        <v>0</v>
      </c>
    </row>
    <row r="725" spans="1:117" x14ac:dyDescent="0.2">
      <c r="A725" s="26" t="s">
        <v>3</v>
      </c>
      <c r="B725" s="27" t="s">
        <v>99</v>
      </c>
      <c r="C725" s="28">
        <v>407</v>
      </c>
      <c r="D725" s="27" t="s">
        <v>334</v>
      </c>
      <c r="E725" s="27" t="s">
        <v>3</v>
      </c>
      <c r="F725" s="27" t="s">
        <v>98</v>
      </c>
      <c r="G725" s="28" t="s">
        <v>302</v>
      </c>
      <c r="H725" s="28">
        <v>31394</v>
      </c>
      <c r="I725" s="29" t="s">
        <v>832</v>
      </c>
      <c r="J725" s="32">
        <v>1.9160045528384746</v>
      </c>
      <c r="K725" s="6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8"/>
      <c r="W725" s="35">
        <f t="shared" si="126"/>
        <v>0</v>
      </c>
      <c r="X725" s="6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8"/>
      <c r="AJ725" s="35">
        <f t="shared" si="127"/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>
        <v>0</v>
      </c>
      <c r="AU725" s="1">
        <v>0</v>
      </c>
      <c r="AV725" s="8"/>
      <c r="AW725" s="35">
        <f t="shared" si="128"/>
        <v>0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H725" s="1">
        <v>0</v>
      </c>
      <c r="BI725" s="8"/>
      <c r="BJ725" s="35">
        <f t="shared" si="129"/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S725" s="1">
        <v>0</v>
      </c>
      <c r="BT725" s="1">
        <v>0</v>
      </c>
      <c r="BU725" s="1">
        <v>0</v>
      </c>
      <c r="BV725" s="8"/>
      <c r="BW725" s="39">
        <f t="shared" si="130"/>
        <v>0</v>
      </c>
      <c r="BX725" s="17">
        <f t="shared" si="131"/>
        <v>0</v>
      </c>
      <c r="BY725" s="11">
        <f t="shared" si="132"/>
        <v>1.9160045528384746</v>
      </c>
      <c r="BZ725" s="12">
        <f t="shared" si="125"/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I725" s="1">
        <v>0</v>
      </c>
      <c r="CJ725" s="1">
        <v>0</v>
      </c>
      <c r="CK725" s="1">
        <v>0</v>
      </c>
      <c r="CL725" s="8"/>
      <c r="CM725" s="8">
        <f t="shared" si="133"/>
        <v>0</v>
      </c>
      <c r="CN725" s="1">
        <v>0</v>
      </c>
      <c r="CO725" s="1">
        <v>0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1">
        <v>0</v>
      </c>
      <c r="CW725" s="1">
        <v>0</v>
      </c>
      <c r="CX725" s="1">
        <v>0</v>
      </c>
      <c r="CY725" s="8"/>
      <c r="CZ725" s="8">
        <f t="shared" si="134"/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>
        <v>0</v>
      </c>
      <c r="DI725" s="1">
        <v>0</v>
      </c>
      <c r="DJ725" s="1">
        <v>0</v>
      </c>
      <c r="DK725" s="1">
        <v>0</v>
      </c>
      <c r="DL725" s="8"/>
      <c r="DM725" s="8">
        <f t="shared" si="135"/>
        <v>0</v>
      </c>
    </row>
    <row r="726" spans="1:117" x14ac:dyDescent="0.2">
      <c r="A726" s="26" t="s">
        <v>4</v>
      </c>
      <c r="B726" s="27" t="s">
        <v>16</v>
      </c>
      <c r="C726" s="28"/>
      <c r="D726" s="27" t="s">
        <v>273</v>
      </c>
      <c r="E726" s="27" t="s">
        <v>273</v>
      </c>
      <c r="F726" s="27" t="s">
        <v>273</v>
      </c>
      <c r="G726" s="28" t="s">
        <v>287</v>
      </c>
      <c r="H726" s="28">
        <v>31443</v>
      </c>
      <c r="I726" s="29" t="s">
        <v>833</v>
      </c>
      <c r="J726" s="32">
        <v>0</v>
      </c>
      <c r="K726" s="6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0</v>
      </c>
      <c r="V726" s="8"/>
      <c r="W726" s="35">
        <f t="shared" si="126"/>
        <v>0</v>
      </c>
      <c r="X726" s="6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8"/>
      <c r="AJ726" s="35">
        <f t="shared" si="127"/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0</v>
      </c>
      <c r="AS726" s="1">
        <v>0</v>
      </c>
      <c r="AT726" s="1">
        <v>0</v>
      </c>
      <c r="AU726" s="1">
        <v>0</v>
      </c>
      <c r="AV726" s="8"/>
      <c r="AW726" s="35">
        <f t="shared" si="128"/>
        <v>0</v>
      </c>
      <c r="AX726" s="1">
        <v>0</v>
      </c>
      <c r="AY726" s="1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0</v>
      </c>
      <c r="BG726" s="1">
        <v>0</v>
      </c>
      <c r="BH726" s="1">
        <v>0</v>
      </c>
      <c r="BI726" s="8"/>
      <c r="BJ726" s="35">
        <f t="shared" si="129"/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0</v>
      </c>
      <c r="BS726" s="1">
        <v>0</v>
      </c>
      <c r="BT726" s="1">
        <v>0</v>
      </c>
      <c r="BU726" s="1">
        <v>0</v>
      </c>
      <c r="BV726" s="8"/>
      <c r="BW726" s="39">
        <f t="shared" si="130"/>
        <v>0</v>
      </c>
      <c r="BX726" s="17">
        <f t="shared" si="131"/>
        <v>0</v>
      </c>
      <c r="BY726" s="11">
        <f t="shared" si="132"/>
        <v>0</v>
      </c>
      <c r="BZ726" s="12">
        <f t="shared" si="125"/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0</v>
      </c>
      <c r="CG726" s="1">
        <v>0</v>
      </c>
      <c r="CH726" s="1">
        <v>0</v>
      </c>
      <c r="CI726" s="1">
        <v>0</v>
      </c>
      <c r="CJ726" s="1">
        <v>0</v>
      </c>
      <c r="CK726" s="1">
        <v>0</v>
      </c>
      <c r="CL726" s="8"/>
      <c r="CM726" s="8">
        <f t="shared" si="133"/>
        <v>0</v>
      </c>
      <c r="CN726" s="1">
        <v>0</v>
      </c>
      <c r="CO726" s="1">
        <v>0</v>
      </c>
      <c r="CP726" s="1">
        <v>0</v>
      </c>
      <c r="CQ726" s="1">
        <v>0</v>
      </c>
      <c r="CR726" s="1">
        <v>0</v>
      </c>
      <c r="CS726" s="1">
        <v>0</v>
      </c>
      <c r="CT726" s="1">
        <v>0</v>
      </c>
      <c r="CU726" s="1">
        <v>0</v>
      </c>
      <c r="CV726" s="1">
        <v>0</v>
      </c>
      <c r="CW726" s="1">
        <v>0</v>
      </c>
      <c r="CX726" s="1">
        <v>0</v>
      </c>
      <c r="CY726" s="8"/>
      <c r="CZ726" s="8">
        <f t="shared" si="134"/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H726" s="1">
        <v>0</v>
      </c>
      <c r="DI726" s="1">
        <v>0</v>
      </c>
      <c r="DJ726" s="1">
        <v>0</v>
      </c>
      <c r="DK726" s="1">
        <v>0</v>
      </c>
      <c r="DL726" s="8"/>
      <c r="DM726" s="8">
        <f t="shared" si="135"/>
        <v>0</v>
      </c>
    </row>
    <row r="727" spans="1:117" x14ac:dyDescent="0.2">
      <c r="A727" s="26" t="s">
        <v>4</v>
      </c>
      <c r="B727" s="27" t="s">
        <v>73</v>
      </c>
      <c r="C727" s="28"/>
      <c r="D727" s="27" t="s">
        <v>273</v>
      </c>
      <c r="E727" s="27" t="s">
        <v>273</v>
      </c>
      <c r="F727" s="27" t="s">
        <v>273</v>
      </c>
      <c r="G727" s="28" t="s">
        <v>302</v>
      </c>
      <c r="H727" s="28">
        <v>31444</v>
      </c>
      <c r="I727" s="29" t="s">
        <v>834</v>
      </c>
      <c r="J727" s="32">
        <v>0</v>
      </c>
      <c r="K727" s="6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8"/>
      <c r="W727" s="35">
        <f t="shared" si="126"/>
        <v>0</v>
      </c>
      <c r="X727" s="6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8"/>
      <c r="AJ727" s="35">
        <f t="shared" si="127"/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  <c r="AT727" s="1">
        <v>0</v>
      </c>
      <c r="AU727" s="1">
        <v>0</v>
      </c>
      <c r="AV727" s="8"/>
      <c r="AW727" s="35">
        <f t="shared" si="128"/>
        <v>0</v>
      </c>
      <c r="AX727" s="1">
        <v>0</v>
      </c>
      <c r="AY727" s="1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H727" s="1">
        <v>0</v>
      </c>
      <c r="BI727" s="8"/>
      <c r="BJ727" s="35">
        <f t="shared" si="129"/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1">
        <v>0</v>
      </c>
      <c r="BQ727" s="1">
        <v>0</v>
      </c>
      <c r="BR727" s="1">
        <v>0</v>
      </c>
      <c r="BS727" s="1">
        <v>0</v>
      </c>
      <c r="BT727" s="1">
        <v>0</v>
      </c>
      <c r="BU727" s="1">
        <v>0</v>
      </c>
      <c r="BV727" s="8"/>
      <c r="BW727" s="39">
        <f t="shared" si="130"/>
        <v>0</v>
      </c>
      <c r="BX727" s="17">
        <f t="shared" si="131"/>
        <v>0</v>
      </c>
      <c r="BY727" s="11">
        <f t="shared" si="132"/>
        <v>0</v>
      </c>
      <c r="BZ727" s="12">
        <f t="shared" si="125"/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I727" s="1">
        <v>0</v>
      </c>
      <c r="CJ727" s="1">
        <v>0</v>
      </c>
      <c r="CK727" s="1">
        <v>0</v>
      </c>
      <c r="CL727" s="8"/>
      <c r="CM727" s="8">
        <f t="shared" si="133"/>
        <v>0</v>
      </c>
      <c r="CN727" s="1">
        <v>0</v>
      </c>
      <c r="CO727" s="1">
        <v>0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>
        <v>0</v>
      </c>
      <c r="CV727" s="1">
        <v>0</v>
      </c>
      <c r="CW727" s="1">
        <v>0</v>
      </c>
      <c r="CX727" s="1">
        <v>0</v>
      </c>
      <c r="CY727" s="8"/>
      <c r="CZ727" s="8">
        <f t="shared" si="134"/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H727" s="1">
        <v>0</v>
      </c>
      <c r="DI727" s="1">
        <v>0</v>
      </c>
      <c r="DJ727" s="1">
        <v>0</v>
      </c>
      <c r="DK727" s="1">
        <v>0</v>
      </c>
      <c r="DL727" s="8"/>
      <c r="DM727" s="8">
        <f t="shared" si="135"/>
        <v>0</v>
      </c>
    </row>
    <row r="728" spans="1:117" x14ac:dyDescent="0.2">
      <c r="A728" s="26" t="s">
        <v>9</v>
      </c>
      <c r="B728" s="27" t="s">
        <v>144</v>
      </c>
      <c r="C728" s="28">
        <v>406</v>
      </c>
      <c r="D728" s="27" t="s">
        <v>366</v>
      </c>
      <c r="E728" s="27" t="s">
        <v>9</v>
      </c>
      <c r="F728" s="27" t="s">
        <v>10</v>
      </c>
      <c r="G728" s="28" t="s">
        <v>265</v>
      </c>
      <c r="H728" s="28">
        <v>31540</v>
      </c>
      <c r="I728" s="29" t="s">
        <v>835</v>
      </c>
      <c r="J728" s="32">
        <v>2.4502750531492028</v>
      </c>
      <c r="K728" s="6">
        <v>7</v>
      </c>
      <c r="L728" s="1">
        <v>1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3</v>
      </c>
      <c r="V728" s="8"/>
      <c r="W728" s="35">
        <f t="shared" si="126"/>
        <v>11</v>
      </c>
      <c r="X728" s="6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8"/>
      <c r="AJ728" s="35">
        <f t="shared" si="127"/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T728" s="1">
        <v>0</v>
      </c>
      <c r="AU728" s="1">
        <v>0</v>
      </c>
      <c r="AV728" s="8"/>
      <c r="AW728" s="35">
        <f t="shared" si="128"/>
        <v>0</v>
      </c>
      <c r="AX728" s="1">
        <v>0</v>
      </c>
      <c r="AY728" s="1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H728" s="1">
        <v>0</v>
      </c>
      <c r="BI728" s="8"/>
      <c r="BJ728" s="35">
        <f t="shared" si="129"/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>
        <v>0</v>
      </c>
      <c r="BQ728" s="1">
        <v>0</v>
      </c>
      <c r="BR728" s="1">
        <v>0</v>
      </c>
      <c r="BS728" s="1">
        <v>0</v>
      </c>
      <c r="BT728" s="1">
        <v>0</v>
      </c>
      <c r="BU728" s="1">
        <v>0</v>
      </c>
      <c r="BV728" s="8"/>
      <c r="BW728" s="39">
        <f t="shared" si="130"/>
        <v>0</v>
      </c>
      <c r="BX728" s="17">
        <f t="shared" si="131"/>
        <v>0</v>
      </c>
      <c r="BY728" s="11">
        <f t="shared" si="132"/>
        <v>2.4502750531492028</v>
      </c>
      <c r="BZ728" s="12">
        <f t="shared" si="125"/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I728" s="1">
        <v>0</v>
      </c>
      <c r="CJ728" s="1">
        <v>0</v>
      </c>
      <c r="CK728" s="1">
        <v>0</v>
      </c>
      <c r="CL728" s="8"/>
      <c r="CM728" s="8">
        <f t="shared" si="133"/>
        <v>0</v>
      </c>
      <c r="CN728" s="1">
        <v>0</v>
      </c>
      <c r="CO728" s="1">
        <v>0</v>
      </c>
      <c r="CP728" s="1">
        <v>0</v>
      </c>
      <c r="CQ728" s="1">
        <v>0</v>
      </c>
      <c r="CR728" s="1">
        <v>0</v>
      </c>
      <c r="CS728" s="1">
        <v>0</v>
      </c>
      <c r="CT728" s="1">
        <v>0</v>
      </c>
      <c r="CU728" s="1">
        <v>0</v>
      </c>
      <c r="CV728" s="1">
        <v>0</v>
      </c>
      <c r="CW728" s="1">
        <v>0</v>
      </c>
      <c r="CX728" s="1">
        <v>0</v>
      </c>
      <c r="CY728" s="8"/>
      <c r="CZ728" s="8">
        <f t="shared" si="134"/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H728" s="1">
        <v>0</v>
      </c>
      <c r="DI728" s="1">
        <v>0</v>
      </c>
      <c r="DJ728" s="1">
        <v>0</v>
      </c>
      <c r="DK728" s="1">
        <v>0</v>
      </c>
      <c r="DL728" s="8"/>
      <c r="DM728" s="8">
        <f t="shared" si="135"/>
        <v>0</v>
      </c>
    </row>
    <row r="729" spans="1:117" x14ac:dyDescent="0.2">
      <c r="A729" s="26" t="s">
        <v>4</v>
      </c>
      <c r="B729" s="27" t="s">
        <v>5</v>
      </c>
      <c r="C729" s="28"/>
      <c r="D729" s="27" t="s">
        <v>273</v>
      </c>
      <c r="E729" s="27" t="s">
        <v>273</v>
      </c>
      <c r="F729" s="27" t="s">
        <v>273</v>
      </c>
      <c r="G729" s="28" t="s">
        <v>267</v>
      </c>
      <c r="H729" s="28">
        <v>31613</v>
      </c>
      <c r="I729" s="29" t="s">
        <v>836</v>
      </c>
      <c r="J729" s="32">
        <v>0</v>
      </c>
      <c r="K729" s="6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1">
        <v>0</v>
      </c>
      <c r="V729" s="8"/>
      <c r="W729" s="35">
        <f t="shared" si="126"/>
        <v>0</v>
      </c>
      <c r="X729" s="6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  <c r="AI729" s="8"/>
      <c r="AJ729" s="35">
        <f t="shared" si="127"/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0</v>
      </c>
      <c r="AS729" s="1">
        <v>0</v>
      </c>
      <c r="AT729" s="1">
        <v>0</v>
      </c>
      <c r="AU729" s="1">
        <v>0</v>
      </c>
      <c r="AV729" s="8"/>
      <c r="AW729" s="35">
        <f t="shared" si="128"/>
        <v>0</v>
      </c>
      <c r="AX729" s="1">
        <v>0</v>
      </c>
      <c r="AY729" s="1">
        <v>0</v>
      </c>
      <c r="AZ729" s="1">
        <v>0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F729" s="1">
        <v>0</v>
      </c>
      <c r="BG729" s="1">
        <v>0</v>
      </c>
      <c r="BH729" s="1">
        <v>0</v>
      </c>
      <c r="BI729" s="8"/>
      <c r="BJ729" s="35">
        <f t="shared" si="129"/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1">
        <v>0</v>
      </c>
      <c r="BQ729" s="1">
        <v>0</v>
      </c>
      <c r="BR729" s="1">
        <v>0</v>
      </c>
      <c r="BS729" s="1">
        <v>0</v>
      </c>
      <c r="BT729" s="1">
        <v>0</v>
      </c>
      <c r="BU729" s="1">
        <v>0</v>
      </c>
      <c r="BV729" s="8"/>
      <c r="BW729" s="39">
        <f t="shared" si="130"/>
        <v>0</v>
      </c>
      <c r="BX729" s="17">
        <f t="shared" si="131"/>
        <v>0</v>
      </c>
      <c r="BY729" s="11">
        <f t="shared" si="132"/>
        <v>0</v>
      </c>
      <c r="BZ729" s="12">
        <f t="shared" si="125"/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0</v>
      </c>
      <c r="CF729" s="1">
        <v>0</v>
      </c>
      <c r="CG729" s="1">
        <v>0</v>
      </c>
      <c r="CH729" s="1">
        <v>0</v>
      </c>
      <c r="CI729" s="1">
        <v>0</v>
      </c>
      <c r="CJ729" s="1">
        <v>0</v>
      </c>
      <c r="CK729" s="1">
        <v>0</v>
      </c>
      <c r="CL729" s="8"/>
      <c r="CM729" s="8">
        <f t="shared" si="133"/>
        <v>0</v>
      </c>
      <c r="CN729" s="1">
        <v>0</v>
      </c>
      <c r="CO729" s="1">
        <v>0</v>
      </c>
      <c r="CP729" s="1">
        <v>0</v>
      </c>
      <c r="CQ729" s="1">
        <v>0</v>
      </c>
      <c r="CR729" s="1">
        <v>0</v>
      </c>
      <c r="CS729" s="1">
        <v>0</v>
      </c>
      <c r="CT729" s="1">
        <v>0</v>
      </c>
      <c r="CU729" s="1">
        <v>0</v>
      </c>
      <c r="CV729" s="1">
        <v>0</v>
      </c>
      <c r="CW729" s="1">
        <v>0</v>
      </c>
      <c r="CX729" s="1">
        <v>0</v>
      </c>
      <c r="CY729" s="8"/>
      <c r="CZ729" s="8">
        <f t="shared" si="134"/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0</v>
      </c>
      <c r="DH729" s="1">
        <v>0</v>
      </c>
      <c r="DI729" s="1">
        <v>0</v>
      </c>
      <c r="DJ729" s="1">
        <v>0</v>
      </c>
      <c r="DK729" s="1">
        <v>0</v>
      </c>
      <c r="DL729" s="8"/>
      <c r="DM729" s="8">
        <f t="shared" si="135"/>
        <v>0</v>
      </c>
    </row>
    <row r="730" spans="1:117" x14ac:dyDescent="0.2">
      <c r="A730" s="26" t="s">
        <v>4</v>
      </c>
      <c r="B730" s="27" t="s">
        <v>5</v>
      </c>
      <c r="C730" s="28"/>
      <c r="D730" s="27" t="s">
        <v>273</v>
      </c>
      <c r="E730" s="27" t="s">
        <v>273</v>
      </c>
      <c r="F730" s="27" t="s">
        <v>273</v>
      </c>
      <c r="G730" s="28" t="s">
        <v>302</v>
      </c>
      <c r="H730" s="28">
        <v>31620</v>
      </c>
      <c r="I730" s="29" t="s">
        <v>677</v>
      </c>
      <c r="J730" s="32">
        <v>0</v>
      </c>
      <c r="K730" s="6">
        <v>0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8"/>
      <c r="W730" s="35">
        <f t="shared" si="126"/>
        <v>0</v>
      </c>
      <c r="X730" s="6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8"/>
      <c r="AJ730" s="35">
        <f t="shared" si="127"/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U730" s="1">
        <v>0</v>
      </c>
      <c r="AV730" s="8"/>
      <c r="AW730" s="35">
        <f t="shared" si="128"/>
        <v>0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H730" s="1">
        <v>0</v>
      </c>
      <c r="BI730" s="8"/>
      <c r="BJ730" s="35">
        <f t="shared" si="129"/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0</v>
      </c>
      <c r="BP730" s="1">
        <v>0</v>
      </c>
      <c r="BQ730" s="1">
        <v>0</v>
      </c>
      <c r="BR730" s="1">
        <v>0</v>
      </c>
      <c r="BS730" s="1">
        <v>0</v>
      </c>
      <c r="BT730" s="1">
        <v>0</v>
      </c>
      <c r="BU730" s="1">
        <v>0</v>
      </c>
      <c r="BV730" s="8"/>
      <c r="BW730" s="39">
        <f t="shared" si="130"/>
        <v>0</v>
      </c>
      <c r="BX730" s="17">
        <f t="shared" si="131"/>
        <v>0</v>
      </c>
      <c r="BY730" s="11">
        <f t="shared" si="132"/>
        <v>0</v>
      </c>
      <c r="BZ730" s="12">
        <f t="shared" si="125"/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I730" s="1">
        <v>0</v>
      </c>
      <c r="CJ730" s="1">
        <v>0</v>
      </c>
      <c r="CK730" s="1">
        <v>0</v>
      </c>
      <c r="CL730" s="8"/>
      <c r="CM730" s="8">
        <f t="shared" si="133"/>
        <v>0</v>
      </c>
      <c r="CN730" s="1">
        <v>0</v>
      </c>
      <c r="CO730" s="1">
        <v>0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V730" s="1">
        <v>0</v>
      </c>
      <c r="CW730" s="1">
        <v>0</v>
      </c>
      <c r="CX730" s="1">
        <v>0</v>
      </c>
      <c r="CY730" s="8"/>
      <c r="CZ730" s="8">
        <f t="shared" si="134"/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H730" s="1">
        <v>0</v>
      </c>
      <c r="DI730" s="1">
        <v>0</v>
      </c>
      <c r="DJ730" s="1">
        <v>0</v>
      </c>
      <c r="DK730" s="1">
        <v>0</v>
      </c>
      <c r="DL730" s="8"/>
      <c r="DM730" s="8">
        <f t="shared" si="135"/>
        <v>0</v>
      </c>
    </row>
    <row r="731" spans="1:117" x14ac:dyDescent="0.2">
      <c r="A731" s="26" t="s">
        <v>9</v>
      </c>
      <c r="B731" s="27" t="s">
        <v>142</v>
      </c>
      <c r="C731" s="28">
        <v>406</v>
      </c>
      <c r="D731" s="27" t="s">
        <v>366</v>
      </c>
      <c r="E731" s="27" t="s">
        <v>9</v>
      </c>
      <c r="F731" s="27" t="s">
        <v>142</v>
      </c>
      <c r="G731" s="28" t="s">
        <v>265</v>
      </c>
      <c r="H731" s="28">
        <v>31639</v>
      </c>
      <c r="I731" s="29" t="s">
        <v>837</v>
      </c>
      <c r="J731" s="32">
        <v>10.936537594250286</v>
      </c>
      <c r="K731" s="6">
        <v>10</v>
      </c>
      <c r="L731" s="1">
        <v>6</v>
      </c>
      <c r="M731" s="1">
        <v>3</v>
      </c>
      <c r="N731" s="1">
        <v>0</v>
      </c>
      <c r="O731" s="1">
        <v>3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8"/>
      <c r="W731" s="35">
        <f t="shared" si="126"/>
        <v>22</v>
      </c>
      <c r="X731" s="6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8"/>
      <c r="AJ731" s="35">
        <f t="shared" si="127"/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v>0</v>
      </c>
      <c r="AU731" s="1">
        <v>0</v>
      </c>
      <c r="AV731" s="8"/>
      <c r="AW731" s="35">
        <f t="shared" si="128"/>
        <v>0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H731" s="1">
        <v>0</v>
      </c>
      <c r="BI731" s="8"/>
      <c r="BJ731" s="35">
        <f t="shared" si="129"/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1">
        <v>0</v>
      </c>
      <c r="BQ731" s="1">
        <v>0</v>
      </c>
      <c r="BR731" s="1">
        <v>0</v>
      </c>
      <c r="BS731" s="1">
        <v>0</v>
      </c>
      <c r="BT731" s="1">
        <v>0</v>
      </c>
      <c r="BU731" s="1">
        <v>0</v>
      </c>
      <c r="BV731" s="8"/>
      <c r="BW731" s="39">
        <f t="shared" si="130"/>
        <v>0</v>
      </c>
      <c r="BX731" s="17">
        <f t="shared" si="131"/>
        <v>0</v>
      </c>
      <c r="BY731" s="11">
        <f t="shared" si="132"/>
        <v>10.936537594250286</v>
      </c>
      <c r="BZ731" s="12">
        <f t="shared" si="125"/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2</v>
      </c>
      <c r="CI731" s="1">
        <v>0</v>
      </c>
      <c r="CJ731" s="1">
        <v>0</v>
      </c>
      <c r="CK731" s="1">
        <v>0</v>
      </c>
      <c r="CL731" s="8"/>
      <c r="CM731" s="8">
        <f t="shared" si="133"/>
        <v>2</v>
      </c>
      <c r="CN731" s="1">
        <v>0</v>
      </c>
      <c r="CO731" s="1">
        <v>0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1">
        <v>0</v>
      </c>
      <c r="CW731" s="1">
        <v>0</v>
      </c>
      <c r="CX731" s="1">
        <v>0</v>
      </c>
      <c r="CY731" s="8"/>
      <c r="CZ731" s="8">
        <f t="shared" si="134"/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</v>
      </c>
      <c r="DI731" s="1">
        <v>0</v>
      </c>
      <c r="DJ731" s="1">
        <v>0</v>
      </c>
      <c r="DK731" s="1">
        <v>0</v>
      </c>
      <c r="DL731" s="8"/>
      <c r="DM731" s="8">
        <f t="shared" si="135"/>
        <v>0</v>
      </c>
    </row>
    <row r="732" spans="1:117" x14ac:dyDescent="0.2">
      <c r="A732" s="26" t="s">
        <v>4</v>
      </c>
      <c r="B732" s="27" t="s">
        <v>16</v>
      </c>
      <c r="C732" s="28"/>
      <c r="D732" s="27" t="s">
        <v>273</v>
      </c>
      <c r="E732" s="27" t="s">
        <v>273</v>
      </c>
      <c r="F732" s="27" t="s">
        <v>273</v>
      </c>
      <c r="G732" s="28" t="s">
        <v>302</v>
      </c>
      <c r="H732" s="28">
        <v>31669</v>
      </c>
      <c r="I732" s="29" t="s">
        <v>838</v>
      </c>
      <c r="J732" s="32">
        <v>0</v>
      </c>
      <c r="K732" s="6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1">
        <v>0</v>
      </c>
      <c r="V732" s="8"/>
      <c r="W732" s="35">
        <f t="shared" si="126"/>
        <v>0</v>
      </c>
      <c r="X732" s="6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1">
        <v>0</v>
      </c>
      <c r="AI732" s="8"/>
      <c r="AJ732" s="35">
        <f t="shared" si="127"/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</v>
      </c>
      <c r="AS732" s="1">
        <v>0</v>
      </c>
      <c r="AT732" s="1">
        <v>0</v>
      </c>
      <c r="AU732" s="1">
        <v>0</v>
      </c>
      <c r="AV732" s="8"/>
      <c r="AW732" s="35">
        <f t="shared" si="128"/>
        <v>0</v>
      </c>
      <c r="AX732" s="1">
        <v>0</v>
      </c>
      <c r="AY732" s="1">
        <v>0</v>
      </c>
      <c r="AZ732" s="1">
        <v>0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0</v>
      </c>
      <c r="BG732" s="1">
        <v>0</v>
      </c>
      <c r="BH732" s="1">
        <v>0</v>
      </c>
      <c r="BI732" s="8"/>
      <c r="BJ732" s="35">
        <f t="shared" si="129"/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0</v>
      </c>
      <c r="BQ732" s="1">
        <v>0</v>
      </c>
      <c r="BR732" s="1">
        <v>0</v>
      </c>
      <c r="BS732" s="1">
        <v>0</v>
      </c>
      <c r="BT732" s="1">
        <v>0</v>
      </c>
      <c r="BU732" s="1">
        <v>0</v>
      </c>
      <c r="BV732" s="8"/>
      <c r="BW732" s="39">
        <f t="shared" si="130"/>
        <v>0</v>
      </c>
      <c r="BX732" s="17">
        <f t="shared" si="131"/>
        <v>0</v>
      </c>
      <c r="BY732" s="11">
        <f t="shared" si="132"/>
        <v>0</v>
      </c>
      <c r="BZ732" s="12">
        <f t="shared" si="125"/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I732" s="1">
        <v>0</v>
      </c>
      <c r="CJ732" s="1">
        <v>0</v>
      </c>
      <c r="CK732" s="1">
        <v>0</v>
      </c>
      <c r="CL732" s="8"/>
      <c r="CM732" s="8">
        <f t="shared" si="133"/>
        <v>0</v>
      </c>
      <c r="CN732" s="1">
        <v>0</v>
      </c>
      <c r="CO732" s="1">
        <v>0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1">
        <v>0</v>
      </c>
      <c r="CW732" s="1">
        <v>0</v>
      </c>
      <c r="CX732" s="1">
        <v>0</v>
      </c>
      <c r="CY732" s="8"/>
      <c r="CZ732" s="8">
        <f t="shared" si="134"/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H732" s="1">
        <v>0</v>
      </c>
      <c r="DI732" s="1">
        <v>0</v>
      </c>
      <c r="DJ732" s="1">
        <v>0</v>
      </c>
      <c r="DK732" s="1">
        <v>0</v>
      </c>
      <c r="DL732" s="8"/>
      <c r="DM732" s="8">
        <f t="shared" si="135"/>
        <v>0</v>
      </c>
    </row>
    <row r="733" spans="1:117" x14ac:dyDescent="0.2">
      <c r="A733" s="26" t="s">
        <v>4</v>
      </c>
      <c r="B733" s="27" t="s">
        <v>16</v>
      </c>
      <c r="C733" s="28"/>
      <c r="D733" s="27" t="s">
        <v>273</v>
      </c>
      <c r="E733" s="27" t="s">
        <v>273</v>
      </c>
      <c r="F733" s="27" t="s">
        <v>273</v>
      </c>
      <c r="G733" s="28" t="s">
        <v>267</v>
      </c>
      <c r="H733" s="28">
        <v>31670</v>
      </c>
      <c r="I733" s="29" t="s">
        <v>839</v>
      </c>
      <c r="J733" s="32">
        <v>0</v>
      </c>
      <c r="K733" s="6">
        <v>0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8"/>
      <c r="W733" s="35">
        <f t="shared" si="126"/>
        <v>0</v>
      </c>
      <c r="X733" s="6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8"/>
      <c r="AJ733" s="35">
        <f t="shared" si="127"/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U733" s="1">
        <v>0</v>
      </c>
      <c r="AV733" s="8"/>
      <c r="AW733" s="35">
        <f t="shared" si="128"/>
        <v>0</v>
      </c>
      <c r="AX733" s="1">
        <v>0</v>
      </c>
      <c r="AY733" s="1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H733" s="1">
        <v>0</v>
      </c>
      <c r="BI733" s="8"/>
      <c r="BJ733" s="35">
        <f t="shared" si="129"/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>
        <v>0</v>
      </c>
      <c r="BS733" s="1">
        <v>0</v>
      </c>
      <c r="BT733" s="1">
        <v>0</v>
      </c>
      <c r="BU733" s="1">
        <v>0</v>
      </c>
      <c r="BV733" s="8"/>
      <c r="BW733" s="39">
        <f t="shared" si="130"/>
        <v>0</v>
      </c>
      <c r="BX733" s="17">
        <f t="shared" si="131"/>
        <v>0</v>
      </c>
      <c r="BY733" s="11">
        <f t="shared" si="132"/>
        <v>0</v>
      </c>
      <c r="BZ733" s="12">
        <f t="shared" si="125"/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I733" s="1">
        <v>0</v>
      </c>
      <c r="CJ733" s="1">
        <v>0</v>
      </c>
      <c r="CK733" s="1">
        <v>0</v>
      </c>
      <c r="CL733" s="8"/>
      <c r="CM733" s="8">
        <f t="shared" si="133"/>
        <v>0</v>
      </c>
      <c r="CN733" s="1">
        <v>0</v>
      </c>
      <c r="CO733" s="1">
        <v>0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V733" s="1">
        <v>0</v>
      </c>
      <c r="CW733" s="1">
        <v>0</v>
      </c>
      <c r="CX733" s="1">
        <v>0</v>
      </c>
      <c r="CY733" s="8"/>
      <c r="CZ733" s="8">
        <f t="shared" si="134"/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I733" s="1">
        <v>0</v>
      </c>
      <c r="DJ733" s="1">
        <v>0</v>
      </c>
      <c r="DK733" s="1">
        <v>0</v>
      </c>
      <c r="DL733" s="8"/>
      <c r="DM733" s="8">
        <f t="shared" si="135"/>
        <v>0</v>
      </c>
    </row>
    <row r="734" spans="1:117" x14ac:dyDescent="0.2">
      <c r="A734" s="26" t="s">
        <v>13</v>
      </c>
      <c r="B734" s="27" t="s">
        <v>151</v>
      </c>
      <c r="C734" s="28">
        <v>401</v>
      </c>
      <c r="D734" s="27" t="s">
        <v>388</v>
      </c>
      <c r="E734" s="27" t="s">
        <v>13</v>
      </c>
      <c r="F734" s="27" t="s">
        <v>151</v>
      </c>
      <c r="G734" s="28" t="s">
        <v>265</v>
      </c>
      <c r="H734" s="28">
        <v>31671</v>
      </c>
      <c r="I734" s="29" t="s">
        <v>840</v>
      </c>
      <c r="J734" s="32">
        <v>1.8423120700369946</v>
      </c>
      <c r="K734" s="6">
        <v>11</v>
      </c>
      <c r="L734" s="1">
        <v>7</v>
      </c>
      <c r="M734" s="1">
        <v>1</v>
      </c>
      <c r="N734" s="1">
        <v>3</v>
      </c>
      <c r="O734" s="1">
        <v>2</v>
      </c>
      <c r="P734" s="1">
        <v>4</v>
      </c>
      <c r="Q734" s="1">
        <v>0</v>
      </c>
      <c r="R734" s="1">
        <v>2</v>
      </c>
      <c r="S734" s="1">
        <v>1</v>
      </c>
      <c r="T734" s="1">
        <v>0</v>
      </c>
      <c r="U734" s="1">
        <v>0</v>
      </c>
      <c r="V734" s="8"/>
      <c r="W734" s="35">
        <f t="shared" si="126"/>
        <v>31</v>
      </c>
      <c r="X734" s="6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1</v>
      </c>
      <c r="AE734" s="1">
        <v>0</v>
      </c>
      <c r="AF734" s="1">
        <v>0</v>
      </c>
      <c r="AG734" s="1">
        <v>0</v>
      </c>
      <c r="AH734" s="1">
        <v>0</v>
      </c>
      <c r="AI734" s="8"/>
      <c r="AJ734" s="35">
        <f t="shared" si="127"/>
        <v>1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>
        <v>0</v>
      </c>
      <c r="AU734" s="1">
        <v>0</v>
      </c>
      <c r="AV734" s="8"/>
      <c r="AW734" s="35">
        <f t="shared" si="128"/>
        <v>0</v>
      </c>
      <c r="AX734" s="1">
        <v>0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H734" s="1">
        <v>0</v>
      </c>
      <c r="BI734" s="8"/>
      <c r="BJ734" s="35">
        <f t="shared" si="129"/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1">
        <v>0</v>
      </c>
      <c r="BQ734" s="1">
        <v>0</v>
      </c>
      <c r="BR734" s="1">
        <v>0</v>
      </c>
      <c r="BS734" s="1">
        <v>0</v>
      </c>
      <c r="BT734" s="1">
        <v>0</v>
      </c>
      <c r="BU734" s="1">
        <v>0</v>
      </c>
      <c r="BV734" s="8"/>
      <c r="BW734" s="39">
        <f t="shared" si="130"/>
        <v>0</v>
      </c>
      <c r="BX734" s="17">
        <f t="shared" si="131"/>
        <v>1</v>
      </c>
      <c r="BY734" s="11">
        <f t="shared" si="132"/>
        <v>1.8423120700369946</v>
      </c>
      <c r="BZ734" s="12">
        <f t="shared" si="125"/>
        <v>54.279620497732473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I734" s="1">
        <v>0</v>
      </c>
      <c r="CJ734" s="1">
        <v>0</v>
      </c>
      <c r="CK734" s="1">
        <v>0</v>
      </c>
      <c r="CL734" s="8"/>
      <c r="CM734" s="8">
        <f t="shared" si="133"/>
        <v>0</v>
      </c>
      <c r="CN734" s="1">
        <v>0</v>
      </c>
      <c r="CO734" s="1">
        <v>0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V734" s="1">
        <v>0</v>
      </c>
      <c r="CW734" s="1">
        <v>0</v>
      </c>
      <c r="CX734" s="1">
        <v>0</v>
      </c>
      <c r="CY734" s="8"/>
      <c r="CZ734" s="8">
        <f t="shared" si="134"/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1</v>
      </c>
      <c r="DH734" s="1">
        <v>0</v>
      </c>
      <c r="DI734" s="1">
        <v>0</v>
      </c>
      <c r="DJ734" s="1">
        <v>0</v>
      </c>
      <c r="DK734" s="1">
        <v>0</v>
      </c>
      <c r="DL734" s="8"/>
      <c r="DM734" s="8">
        <f t="shared" si="135"/>
        <v>1</v>
      </c>
    </row>
    <row r="735" spans="1:117" x14ac:dyDescent="0.2">
      <c r="A735" s="26" t="s">
        <v>13</v>
      </c>
      <c r="B735" s="27" t="s">
        <v>14</v>
      </c>
      <c r="C735" s="28">
        <v>401</v>
      </c>
      <c r="D735" s="27" t="s">
        <v>388</v>
      </c>
      <c r="E735" s="27" t="s">
        <v>13</v>
      </c>
      <c r="F735" s="27" t="s">
        <v>14</v>
      </c>
      <c r="G735" s="28" t="s">
        <v>265</v>
      </c>
      <c r="H735" s="28">
        <v>31672</v>
      </c>
      <c r="I735" s="29" t="s">
        <v>841</v>
      </c>
      <c r="J735" s="32">
        <v>2.1647166822934683</v>
      </c>
      <c r="K735" s="6">
        <v>7</v>
      </c>
      <c r="L735" s="1">
        <v>5</v>
      </c>
      <c r="M735" s="1">
        <v>1</v>
      </c>
      <c r="N735" s="1">
        <v>3</v>
      </c>
      <c r="O735" s="1">
        <v>0</v>
      </c>
      <c r="P735" s="1">
        <v>1</v>
      </c>
      <c r="Q735" s="1">
        <v>0</v>
      </c>
      <c r="R735" s="1">
        <v>0</v>
      </c>
      <c r="S735" s="1">
        <v>0</v>
      </c>
      <c r="T735" s="1">
        <v>0</v>
      </c>
      <c r="U735" s="1">
        <v>0</v>
      </c>
      <c r="V735" s="8"/>
      <c r="W735" s="35">
        <f t="shared" si="126"/>
        <v>17</v>
      </c>
      <c r="X735" s="6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8"/>
      <c r="AJ735" s="35">
        <f t="shared" si="127"/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v>0</v>
      </c>
      <c r="AU735" s="1">
        <v>0</v>
      </c>
      <c r="AV735" s="8"/>
      <c r="AW735" s="35">
        <f t="shared" si="128"/>
        <v>0</v>
      </c>
      <c r="AX735" s="1">
        <v>0</v>
      </c>
      <c r="AY735" s="1">
        <v>0</v>
      </c>
      <c r="AZ735" s="1">
        <v>0</v>
      </c>
      <c r="BA735" s="1">
        <v>0</v>
      </c>
      <c r="BB735" s="1">
        <v>0</v>
      </c>
      <c r="BC735" s="1">
        <v>0</v>
      </c>
      <c r="BD735" s="1">
        <v>0</v>
      </c>
      <c r="BE735" s="1">
        <v>0</v>
      </c>
      <c r="BF735" s="1">
        <v>0</v>
      </c>
      <c r="BG735" s="1">
        <v>0</v>
      </c>
      <c r="BH735" s="1">
        <v>0</v>
      </c>
      <c r="BI735" s="8"/>
      <c r="BJ735" s="35">
        <f t="shared" si="129"/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0</v>
      </c>
      <c r="BP735" s="1">
        <v>0</v>
      </c>
      <c r="BQ735" s="1">
        <v>0</v>
      </c>
      <c r="BR735" s="1">
        <v>0</v>
      </c>
      <c r="BS735" s="1">
        <v>0</v>
      </c>
      <c r="BT735" s="1">
        <v>0</v>
      </c>
      <c r="BU735" s="1">
        <v>0</v>
      </c>
      <c r="BV735" s="8"/>
      <c r="BW735" s="39">
        <f t="shared" si="130"/>
        <v>0</v>
      </c>
      <c r="BX735" s="17">
        <f t="shared" si="131"/>
        <v>0</v>
      </c>
      <c r="BY735" s="11">
        <f t="shared" si="132"/>
        <v>2.1647166822934683</v>
      </c>
      <c r="BZ735" s="12">
        <f t="shared" si="125"/>
        <v>0</v>
      </c>
      <c r="CA735" s="1">
        <v>0</v>
      </c>
      <c r="CB735" s="1">
        <v>0</v>
      </c>
      <c r="CC735" s="1">
        <v>0</v>
      </c>
      <c r="CD735" s="1">
        <v>0</v>
      </c>
      <c r="CE735" s="1">
        <v>0</v>
      </c>
      <c r="CF735" s="1">
        <v>0</v>
      </c>
      <c r="CG735" s="1">
        <v>0</v>
      </c>
      <c r="CH735" s="1">
        <v>0</v>
      </c>
      <c r="CI735" s="1">
        <v>0</v>
      </c>
      <c r="CJ735" s="1">
        <v>0</v>
      </c>
      <c r="CK735" s="1">
        <v>0</v>
      </c>
      <c r="CL735" s="8"/>
      <c r="CM735" s="8">
        <f t="shared" si="133"/>
        <v>0</v>
      </c>
      <c r="CN735" s="1">
        <v>0</v>
      </c>
      <c r="CO735" s="1">
        <v>0</v>
      </c>
      <c r="CP735" s="1">
        <v>0</v>
      </c>
      <c r="CQ735" s="1">
        <v>0</v>
      </c>
      <c r="CR735" s="1">
        <v>0</v>
      </c>
      <c r="CS735" s="1">
        <v>0</v>
      </c>
      <c r="CT735" s="1">
        <v>0</v>
      </c>
      <c r="CU735" s="1">
        <v>0</v>
      </c>
      <c r="CV735" s="1">
        <v>0</v>
      </c>
      <c r="CW735" s="1">
        <v>0</v>
      </c>
      <c r="CX735" s="1">
        <v>0</v>
      </c>
      <c r="CY735" s="8"/>
      <c r="CZ735" s="8">
        <f t="shared" si="134"/>
        <v>0</v>
      </c>
      <c r="DA735" s="1">
        <v>0</v>
      </c>
      <c r="DB735" s="1">
        <v>0</v>
      </c>
      <c r="DC735" s="1">
        <v>0</v>
      </c>
      <c r="DD735" s="1">
        <v>0</v>
      </c>
      <c r="DE735" s="1">
        <v>0</v>
      </c>
      <c r="DF735" s="1">
        <v>0</v>
      </c>
      <c r="DG735" s="1">
        <v>0</v>
      </c>
      <c r="DH735" s="1">
        <v>0</v>
      </c>
      <c r="DI735" s="1">
        <v>0</v>
      </c>
      <c r="DJ735" s="1">
        <v>0</v>
      </c>
      <c r="DK735" s="1">
        <v>0</v>
      </c>
      <c r="DL735" s="8"/>
      <c r="DM735" s="8">
        <f t="shared" si="135"/>
        <v>0</v>
      </c>
    </row>
    <row r="736" spans="1:117" x14ac:dyDescent="0.2">
      <c r="A736" s="26" t="s">
        <v>4</v>
      </c>
      <c r="B736" s="27" t="s">
        <v>15</v>
      </c>
      <c r="C736" s="28"/>
      <c r="D736" s="27" t="s">
        <v>273</v>
      </c>
      <c r="E736" s="27" t="s">
        <v>273</v>
      </c>
      <c r="F736" s="27" t="s">
        <v>273</v>
      </c>
      <c r="G736" s="28" t="s">
        <v>302</v>
      </c>
      <c r="H736" s="28">
        <v>31682</v>
      </c>
      <c r="I736" s="29" t="s">
        <v>842</v>
      </c>
      <c r="J736" s="32">
        <v>0</v>
      </c>
      <c r="K736" s="6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U736" s="1">
        <v>0</v>
      </c>
      <c r="V736" s="8"/>
      <c r="W736" s="35">
        <f t="shared" si="126"/>
        <v>0</v>
      </c>
      <c r="X736" s="6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G736" s="1">
        <v>0</v>
      </c>
      <c r="AH736" s="1">
        <v>0</v>
      </c>
      <c r="AI736" s="8"/>
      <c r="AJ736" s="35">
        <f t="shared" si="127"/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T736" s="1">
        <v>0</v>
      </c>
      <c r="AU736" s="1">
        <v>0</v>
      </c>
      <c r="AV736" s="8"/>
      <c r="AW736" s="35">
        <f t="shared" si="128"/>
        <v>0</v>
      </c>
      <c r="AX736" s="1">
        <v>0</v>
      </c>
      <c r="AY736" s="1">
        <v>0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G736" s="1">
        <v>0</v>
      </c>
      <c r="BH736" s="1">
        <v>0</v>
      </c>
      <c r="BI736" s="8"/>
      <c r="BJ736" s="35">
        <f t="shared" si="129"/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>
        <v>0</v>
      </c>
      <c r="BT736" s="1">
        <v>0</v>
      </c>
      <c r="BU736" s="1">
        <v>0</v>
      </c>
      <c r="BV736" s="8"/>
      <c r="BW736" s="39">
        <f t="shared" si="130"/>
        <v>0</v>
      </c>
      <c r="BX736" s="17">
        <f t="shared" si="131"/>
        <v>0</v>
      </c>
      <c r="BY736" s="11">
        <f t="shared" si="132"/>
        <v>0</v>
      </c>
      <c r="BZ736" s="12">
        <f t="shared" si="125"/>
        <v>0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I736" s="1">
        <v>0</v>
      </c>
      <c r="CJ736" s="1">
        <v>0</v>
      </c>
      <c r="CK736" s="1">
        <v>0</v>
      </c>
      <c r="CL736" s="8"/>
      <c r="CM736" s="8">
        <f t="shared" si="133"/>
        <v>0</v>
      </c>
      <c r="CN736" s="1">
        <v>0</v>
      </c>
      <c r="CO736" s="1">
        <v>0</v>
      </c>
      <c r="CP736" s="1">
        <v>0</v>
      </c>
      <c r="CQ736" s="1">
        <v>0</v>
      </c>
      <c r="CR736" s="1">
        <v>0</v>
      </c>
      <c r="CS736" s="1">
        <v>0</v>
      </c>
      <c r="CT736" s="1">
        <v>0</v>
      </c>
      <c r="CU736" s="1">
        <v>0</v>
      </c>
      <c r="CV736" s="1">
        <v>0</v>
      </c>
      <c r="CW736" s="1">
        <v>0</v>
      </c>
      <c r="CX736" s="1">
        <v>0</v>
      </c>
      <c r="CY736" s="8"/>
      <c r="CZ736" s="8">
        <f t="shared" si="134"/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H736" s="1">
        <v>0</v>
      </c>
      <c r="DI736" s="1">
        <v>0</v>
      </c>
      <c r="DJ736" s="1">
        <v>0</v>
      </c>
      <c r="DK736" s="1">
        <v>0</v>
      </c>
      <c r="DL736" s="8"/>
      <c r="DM736" s="8">
        <f t="shared" si="135"/>
        <v>0</v>
      </c>
    </row>
    <row r="737" spans="1:117" x14ac:dyDescent="0.2">
      <c r="A737" s="26" t="s">
        <v>9</v>
      </c>
      <c r="B737" s="27" t="s">
        <v>10</v>
      </c>
      <c r="C737" s="28">
        <v>406</v>
      </c>
      <c r="D737" s="27" t="s">
        <v>366</v>
      </c>
      <c r="E737" s="27" t="s">
        <v>9</v>
      </c>
      <c r="F737" s="27" t="s">
        <v>10</v>
      </c>
      <c r="G737" s="28" t="s">
        <v>265</v>
      </c>
      <c r="H737" s="28">
        <v>31703</v>
      </c>
      <c r="I737" s="29" t="s">
        <v>843</v>
      </c>
      <c r="J737" s="32">
        <v>1.8791583114377346</v>
      </c>
      <c r="K737" s="6">
        <v>4</v>
      </c>
      <c r="L737" s="1">
        <v>6</v>
      </c>
      <c r="M737" s="1">
        <v>0</v>
      </c>
      <c r="N737" s="1">
        <v>3</v>
      </c>
      <c r="O737" s="1">
        <v>1</v>
      </c>
      <c r="P737" s="1">
        <v>1</v>
      </c>
      <c r="Q737" s="1">
        <v>1</v>
      </c>
      <c r="R737" s="1">
        <v>2</v>
      </c>
      <c r="S737" s="1">
        <v>0</v>
      </c>
      <c r="T737" s="1">
        <v>3</v>
      </c>
      <c r="U737" s="1">
        <v>0</v>
      </c>
      <c r="V737" s="8"/>
      <c r="W737" s="35">
        <f t="shared" si="126"/>
        <v>21</v>
      </c>
      <c r="X737" s="6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8"/>
      <c r="AJ737" s="35">
        <f t="shared" si="127"/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v>0</v>
      </c>
      <c r="AU737" s="1">
        <v>0</v>
      </c>
      <c r="AV737" s="8"/>
      <c r="AW737" s="35">
        <f t="shared" si="128"/>
        <v>0</v>
      </c>
      <c r="AX737" s="1">
        <v>0</v>
      </c>
      <c r="AY737" s="1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H737" s="1">
        <v>0</v>
      </c>
      <c r="BI737" s="8"/>
      <c r="BJ737" s="35">
        <f t="shared" si="129"/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1">
        <v>0</v>
      </c>
      <c r="BQ737" s="1">
        <v>0</v>
      </c>
      <c r="BR737" s="1">
        <v>0</v>
      </c>
      <c r="BS737" s="1">
        <v>0</v>
      </c>
      <c r="BT737" s="1">
        <v>0</v>
      </c>
      <c r="BU737" s="1">
        <v>0</v>
      </c>
      <c r="BV737" s="8"/>
      <c r="BW737" s="39">
        <f t="shared" si="130"/>
        <v>0</v>
      </c>
      <c r="BX737" s="17">
        <f t="shared" si="131"/>
        <v>0</v>
      </c>
      <c r="BY737" s="11">
        <f t="shared" si="132"/>
        <v>1.8791583114377346</v>
      </c>
      <c r="BZ737" s="12">
        <f t="shared" si="125"/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0</v>
      </c>
      <c r="CI737" s="1">
        <v>0</v>
      </c>
      <c r="CJ737" s="1">
        <v>0</v>
      </c>
      <c r="CK737" s="1">
        <v>0</v>
      </c>
      <c r="CL737" s="8"/>
      <c r="CM737" s="8">
        <f t="shared" si="133"/>
        <v>0</v>
      </c>
      <c r="CN737" s="1">
        <v>0</v>
      </c>
      <c r="CO737" s="1">
        <v>0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>
        <v>0</v>
      </c>
      <c r="CV737" s="1">
        <v>0</v>
      </c>
      <c r="CW737" s="1">
        <v>0</v>
      </c>
      <c r="CX737" s="1">
        <v>0</v>
      </c>
      <c r="CY737" s="8"/>
      <c r="CZ737" s="8">
        <f t="shared" si="134"/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H737" s="1">
        <v>0</v>
      </c>
      <c r="DI737" s="1">
        <v>0</v>
      </c>
      <c r="DJ737" s="1">
        <v>0</v>
      </c>
      <c r="DK737" s="1">
        <v>0</v>
      </c>
      <c r="DL737" s="8"/>
      <c r="DM737" s="8">
        <f t="shared" si="135"/>
        <v>0</v>
      </c>
    </row>
    <row r="738" spans="1:117" x14ac:dyDescent="0.2">
      <c r="A738" s="26" t="s">
        <v>4</v>
      </c>
      <c r="B738" s="27" t="s">
        <v>5</v>
      </c>
      <c r="C738" s="28"/>
      <c r="D738" s="27" t="s">
        <v>273</v>
      </c>
      <c r="E738" s="27" t="s">
        <v>273</v>
      </c>
      <c r="F738" s="27" t="s">
        <v>273</v>
      </c>
      <c r="G738" s="28" t="s">
        <v>267</v>
      </c>
      <c r="H738" s="28">
        <v>31735</v>
      </c>
      <c r="I738" s="29" t="s">
        <v>844</v>
      </c>
      <c r="J738" s="32">
        <v>0</v>
      </c>
      <c r="K738" s="6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  <c r="U738" s="1">
        <v>0</v>
      </c>
      <c r="V738" s="8"/>
      <c r="W738" s="35">
        <f t="shared" si="126"/>
        <v>0</v>
      </c>
      <c r="X738" s="6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F738" s="1">
        <v>0</v>
      </c>
      <c r="AG738" s="1">
        <v>0</v>
      </c>
      <c r="AH738" s="1">
        <v>0</v>
      </c>
      <c r="AI738" s="8"/>
      <c r="AJ738" s="35">
        <f t="shared" si="127"/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0</v>
      </c>
      <c r="AS738" s="1">
        <v>0</v>
      </c>
      <c r="AT738" s="1">
        <v>0</v>
      </c>
      <c r="AU738" s="1">
        <v>0</v>
      </c>
      <c r="AV738" s="8"/>
      <c r="AW738" s="35">
        <f t="shared" si="128"/>
        <v>0</v>
      </c>
      <c r="AX738" s="1">
        <v>0</v>
      </c>
      <c r="AY738" s="1">
        <v>0</v>
      </c>
      <c r="AZ738" s="1">
        <v>0</v>
      </c>
      <c r="BA738" s="1">
        <v>0</v>
      </c>
      <c r="BB738" s="1">
        <v>0</v>
      </c>
      <c r="BC738" s="1">
        <v>0</v>
      </c>
      <c r="BD738" s="1">
        <v>0</v>
      </c>
      <c r="BE738" s="1">
        <v>0</v>
      </c>
      <c r="BF738" s="1">
        <v>0</v>
      </c>
      <c r="BG738" s="1">
        <v>0</v>
      </c>
      <c r="BH738" s="1">
        <v>0</v>
      </c>
      <c r="BI738" s="8"/>
      <c r="BJ738" s="35">
        <f t="shared" si="129"/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0</v>
      </c>
      <c r="BP738" s="1">
        <v>0</v>
      </c>
      <c r="BQ738" s="1">
        <v>0</v>
      </c>
      <c r="BR738" s="1">
        <v>0</v>
      </c>
      <c r="BS738" s="1">
        <v>0</v>
      </c>
      <c r="BT738" s="1">
        <v>0</v>
      </c>
      <c r="BU738" s="1">
        <v>0</v>
      </c>
      <c r="BV738" s="8"/>
      <c r="BW738" s="39">
        <f t="shared" si="130"/>
        <v>0</v>
      </c>
      <c r="BX738" s="17">
        <f t="shared" si="131"/>
        <v>0</v>
      </c>
      <c r="BY738" s="11">
        <f t="shared" si="132"/>
        <v>0</v>
      </c>
      <c r="BZ738" s="12">
        <f t="shared" si="125"/>
        <v>0</v>
      </c>
      <c r="CA738" s="1">
        <v>0</v>
      </c>
      <c r="CB738" s="1">
        <v>0</v>
      </c>
      <c r="CC738" s="1">
        <v>0</v>
      </c>
      <c r="CD738" s="1">
        <v>0</v>
      </c>
      <c r="CE738" s="1">
        <v>0</v>
      </c>
      <c r="CF738" s="1">
        <v>0</v>
      </c>
      <c r="CG738" s="1">
        <v>0</v>
      </c>
      <c r="CH738" s="1">
        <v>0</v>
      </c>
      <c r="CI738" s="1">
        <v>0</v>
      </c>
      <c r="CJ738" s="1">
        <v>0</v>
      </c>
      <c r="CK738" s="1">
        <v>0</v>
      </c>
      <c r="CL738" s="8"/>
      <c r="CM738" s="8">
        <f t="shared" si="133"/>
        <v>0</v>
      </c>
      <c r="CN738" s="1">
        <v>0</v>
      </c>
      <c r="CO738" s="1">
        <v>0</v>
      </c>
      <c r="CP738" s="1">
        <v>0</v>
      </c>
      <c r="CQ738" s="1">
        <v>0</v>
      </c>
      <c r="CR738" s="1">
        <v>0</v>
      </c>
      <c r="CS738" s="1">
        <v>0</v>
      </c>
      <c r="CT738" s="1">
        <v>0</v>
      </c>
      <c r="CU738" s="1">
        <v>0</v>
      </c>
      <c r="CV738" s="1">
        <v>0</v>
      </c>
      <c r="CW738" s="1">
        <v>0</v>
      </c>
      <c r="CX738" s="1">
        <v>0</v>
      </c>
      <c r="CY738" s="8"/>
      <c r="CZ738" s="8">
        <f t="shared" si="134"/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0</v>
      </c>
      <c r="DH738" s="1">
        <v>0</v>
      </c>
      <c r="DI738" s="1">
        <v>0</v>
      </c>
      <c r="DJ738" s="1">
        <v>0</v>
      </c>
      <c r="DK738" s="1">
        <v>0</v>
      </c>
      <c r="DL738" s="8"/>
      <c r="DM738" s="8">
        <f t="shared" si="135"/>
        <v>0</v>
      </c>
    </row>
    <row r="739" spans="1:117" x14ac:dyDescent="0.2">
      <c r="A739" s="26" t="s">
        <v>4</v>
      </c>
      <c r="B739" s="27" t="s">
        <v>16</v>
      </c>
      <c r="C739" s="28"/>
      <c r="D739" s="27" t="s">
        <v>273</v>
      </c>
      <c r="E739" s="27" t="s">
        <v>273</v>
      </c>
      <c r="F739" s="27" t="s">
        <v>273</v>
      </c>
      <c r="G739" s="28" t="s">
        <v>287</v>
      </c>
      <c r="H739" s="28">
        <v>31737</v>
      </c>
      <c r="I739" s="29" t="s">
        <v>845</v>
      </c>
      <c r="J739" s="32">
        <v>0</v>
      </c>
      <c r="K739" s="6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8"/>
      <c r="W739" s="35">
        <f t="shared" si="126"/>
        <v>0</v>
      </c>
      <c r="X739" s="6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8"/>
      <c r="AJ739" s="35">
        <f t="shared" si="127"/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U739" s="1">
        <v>0</v>
      </c>
      <c r="AV739" s="8"/>
      <c r="AW739" s="35">
        <f t="shared" si="128"/>
        <v>0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H739" s="1">
        <v>0</v>
      </c>
      <c r="BI739" s="8"/>
      <c r="BJ739" s="35">
        <f t="shared" si="129"/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0</v>
      </c>
      <c r="BQ739" s="1">
        <v>0</v>
      </c>
      <c r="BR739" s="1">
        <v>0</v>
      </c>
      <c r="BS739" s="1">
        <v>0</v>
      </c>
      <c r="BT739" s="1">
        <v>0</v>
      </c>
      <c r="BU739" s="1">
        <v>0</v>
      </c>
      <c r="BV739" s="8"/>
      <c r="BW739" s="39">
        <f t="shared" si="130"/>
        <v>0</v>
      </c>
      <c r="BX739" s="17">
        <f t="shared" si="131"/>
        <v>0</v>
      </c>
      <c r="BY739" s="11">
        <f t="shared" si="132"/>
        <v>0</v>
      </c>
      <c r="BZ739" s="12">
        <f t="shared" si="125"/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0</v>
      </c>
      <c r="CI739" s="1">
        <v>0</v>
      </c>
      <c r="CJ739" s="1">
        <v>0</v>
      </c>
      <c r="CK739" s="1">
        <v>0</v>
      </c>
      <c r="CL739" s="8"/>
      <c r="CM739" s="8">
        <f t="shared" si="133"/>
        <v>0</v>
      </c>
      <c r="CN739" s="1">
        <v>0</v>
      </c>
      <c r="CO739" s="1">
        <v>0</v>
      </c>
      <c r="CP739" s="1">
        <v>0</v>
      </c>
      <c r="CQ739" s="1">
        <v>0</v>
      </c>
      <c r="CR739" s="1">
        <v>0</v>
      </c>
      <c r="CS739" s="1">
        <v>0</v>
      </c>
      <c r="CT739" s="1">
        <v>0</v>
      </c>
      <c r="CU739" s="1">
        <v>0</v>
      </c>
      <c r="CV739" s="1">
        <v>0</v>
      </c>
      <c r="CW739" s="1">
        <v>0</v>
      </c>
      <c r="CX739" s="1">
        <v>0</v>
      </c>
      <c r="CY739" s="8"/>
      <c r="CZ739" s="8">
        <f t="shared" si="134"/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H739" s="1">
        <v>0</v>
      </c>
      <c r="DI739" s="1">
        <v>0</v>
      </c>
      <c r="DJ739" s="1">
        <v>0</v>
      </c>
      <c r="DK739" s="1">
        <v>0</v>
      </c>
      <c r="DL739" s="8"/>
      <c r="DM739" s="8">
        <f t="shared" si="135"/>
        <v>0</v>
      </c>
    </row>
    <row r="740" spans="1:117" x14ac:dyDescent="0.2">
      <c r="A740" s="26" t="s">
        <v>4</v>
      </c>
      <c r="B740" s="27" t="s">
        <v>5</v>
      </c>
      <c r="C740" s="28"/>
      <c r="D740" s="27" t="s">
        <v>273</v>
      </c>
      <c r="E740" s="27" t="s">
        <v>273</v>
      </c>
      <c r="F740" s="27" t="s">
        <v>273</v>
      </c>
      <c r="G740" s="28" t="s">
        <v>302</v>
      </c>
      <c r="H740" s="28">
        <v>31742</v>
      </c>
      <c r="I740" s="29" t="s">
        <v>846</v>
      </c>
      <c r="J740" s="32">
        <v>0</v>
      </c>
      <c r="K740" s="6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8"/>
      <c r="W740" s="35">
        <f t="shared" si="126"/>
        <v>0</v>
      </c>
      <c r="X740" s="6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8"/>
      <c r="AJ740" s="35">
        <f t="shared" si="127"/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1">
        <v>0</v>
      </c>
      <c r="AV740" s="8"/>
      <c r="AW740" s="35">
        <f t="shared" si="128"/>
        <v>0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H740" s="1">
        <v>0</v>
      </c>
      <c r="BI740" s="8"/>
      <c r="BJ740" s="35">
        <f t="shared" si="129"/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</v>
      </c>
      <c r="BP740" s="1">
        <v>0</v>
      </c>
      <c r="BQ740" s="1">
        <v>0</v>
      </c>
      <c r="BR740" s="1">
        <v>0</v>
      </c>
      <c r="BS740" s="1">
        <v>0</v>
      </c>
      <c r="BT740" s="1">
        <v>0</v>
      </c>
      <c r="BU740" s="1">
        <v>0</v>
      </c>
      <c r="BV740" s="8"/>
      <c r="BW740" s="39">
        <f t="shared" si="130"/>
        <v>0</v>
      </c>
      <c r="BX740" s="17">
        <f t="shared" si="131"/>
        <v>0</v>
      </c>
      <c r="BY740" s="11">
        <f t="shared" si="132"/>
        <v>0</v>
      </c>
      <c r="BZ740" s="12">
        <f t="shared" si="125"/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I740" s="1">
        <v>0</v>
      </c>
      <c r="CJ740" s="1">
        <v>0</v>
      </c>
      <c r="CK740" s="1">
        <v>0</v>
      </c>
      <c r="CL740" s="8"/>
      <c r="CM740" s="8">
        <f t="shared" si="133"/>
        <v>0</v>
      </c>
      <c r="CN740" s="1">
        <v>0</v>
      </c>
      <c r="CO740" s="1">
        <v>0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V740" s="1">
        <v>0</v>
      </c>
      <c r="CW740" s="1">
        <v>0</v>
      </c>
      <c r="CX740" s="1">
        <v>0</v>
      </c>
      <c r="CY740" s="8"/>
      <c r="CZ740" s="8">
        <f t="shared" si="134"/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H740" s="1">
        <v>0</v>
      </c>
      <c r="DI740" s="1">
        <v>0</v>
      </c>
      <c r="DJ740" s="1">
        <v>0</v>
      </c>
      <c r="DK740" s="1">
        <v>0</v>
      </c>
      <c r="DL740" s="8"/>
      <c r="DM740" s="8">
        <f t="shared" si="135"/>
        <v>0</v>
      </c>
    </row>
    <row r="741" spans="1:117" x14ac:dyDescent="0.2">
      <c r="A741" s="26" t="s">
        <v>49</v>
      </c>
      <c r="B741" s="27" t="s">
        <v>49</v>
      </c>
      <c r="C741" s="28"/>
      <c r="D741" s="27" t="s">
        <v>273</v>
      </c>
      <c r="E741" s="27" t="s">
        <v>273</v>
      </c>
      <c r="F741" s="27" t="s">
        <v>273</v>
      </c>
      <c r="G741" s="28" t="s">
        <v>302</v>
      </c>
      <c r="H741" s="28">
        <v>31745</v>
      </c>
      <c r="I741" s="29" t="s">
        <v>847</v>
      </c>
      <c r="J741" s="32">
        <v>0</v>
      </c>
      <c r="K741" s="6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1">
        <v>0</v>
      </c>
      <c r="V741" s="8"/>
      <c r="W741" s="35">
        <f t="shared" si="126"/>
        <v>0</v>
      </c>
      <c r="X741" s="6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8"/>
      <c r="AJ741" s="35">
        <f t="shared" si="127"/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v>0</v>
      </c>
      <c r="AU741" s="1">
        <v>0</v>
      </c>
      <c r="AV741" s="8"/>
      <c r="AW741" s="35">
        <f t="shared" si="128"/>
        <v>0</v>
      </c>
      <c r="AX741" s="1">
        <v>0</v>
      </c>
      <c r="AY741" s="1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H741" s="1">
        <v>0</v>
      </c>
      <c r="BI741" s="8"/>
      <c r="BJ741" s="35">
        <f t="shared" si="129"/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0</v>
      </c>
      <c r="BP741" s="1">
        <v>0</v>
      </c>
      <c r="BQ741" s="1">
        <v>0</v>
      </c>
      <c r="BR741" s="1">
        <v>0</v>
      </c>
      <c r="BS741" s="1">
        <v>0</v>
      </c>
      <c r="BT741" s="1">
        <v>0</v>
      </c>
      <c r="BU741" s="1">
        <v>0</v>
      </c>
      <c r="BV741" s="8"/>
      <c r="BW741" s="39">
        <f t="shared" si="130"/>
        <v>0</v>
      </c>
      <c r="BX741" s="17">
        <f t="shared" si="131"/>
        <v>0</v>
      </c>
      <c r="BY741" s="11">
        <f t="shared" si="132"/>
        <v>0</v>
      </c>
      <c r="BZ741" s="12">
        <f t="shared" si="125"/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I741" s="1">
        <v>0</v>
      </c>
      <c r="CJ741" s="1">
        <v>0</v>
      </c>
      <c r="CK741" s="1">
        <v>0</v>
      </c>
      <c r="CL741" s="8"/>
      <c r="CM741" s="8">
        <f t="shared" si="133"/>
        <v>0</v>
      </c>
      <c r="CN741" s="1">
        <v>0</v>
      </c>
      <c r="CO741" s="1">
        <v>0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>
        <v>0</v>
      </c>
      <c r="CV741" s="1">
        <v>0</v>
      </c>
      <c r="CW741" s="1">
        <v>0</v>
      </c>
      <c r="CX741" s="1">
        <v>0</v>
      </c>
      <c r="CY741" s="8"/>
      <c r="CZ741" s="8">
        <f t="shared" si="134"/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H741" s="1">
        <v>0</v>
      </c>
      <c r="DI741" s="1">
        <v>0</v>
      </c>
      <c r="DJ741" s="1">
        <v>0</v>
      </c>
      <c r="DK741" s="1">
        <v>0</v>
      </c>
      <c r="DL741" s="8"/>
      <c r="DM741" s="8">
        <f t="shared" si="135"/>
        <v>0</v>
      </c>
    </row>
    <row r="742" spans="1:117" x14ac:dyDescent="0.2">
      <c r="A742" s="26" t="s">
        <v>4</v>
      </c>
      <c r="B742" s="27" t="s">
        <v>5</v>
      </c>
      <c r="C742" s="28"/>
      <c r="D742" s="27" t="s">
        <v>273</v>
      </c>
      <c r="E742" s="27" t="s">
        <v>273</v>
      </c>
      <c r="F742" s="27" t="s">
        <v>273</v>
      </c>
      <c r="G742" s="28" t="s">
        <v>302</v>
      </c>
      <c r="H742" s="28">
        <v>31749</v>
      </c>
      <c r="I742" s="29" t="s">
        <v>848</v>
      </c>
      <c r="J742" s="32">
        <v>0</v>
      </c>
      <c r="K742" s="6">
        <v>0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V742" s="8"/>
      <c r="W742" s="35">
        <f t="shared" si="126"/>
        <v>0</v>
      </c>
      <c r="X742" s="6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8"/>
      <c r="AJ742" s="35">
        <f t="shared" si="127"/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v>0</v>
      </c>
      <c r="AU742" s="1">
        <v>0</v>
      </c>
      <c r="AV742" s="8"/>
      <c r="AW742" s="35">
        <f t="shared" si="128"/>
        <v>0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H742" s="1">
        <v>0</v>
      </c>
      <c r="BI742" s="8"/>
      <c r="BJ742" s="35">
        <f t="shared" si="129"/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>
        <v>0</v>
      </c>
      <c r="BQ742" s="1">
        <v>0</v>
      </c>
      <c r="BR742" s="1">
        <v>0</v>
      </c>
      <c r="BS742" s="1">
        <v>0</v>
      </c>
      <c r="BT742" s="1">
        <v>0</v>
      </c>
      <c r="BU742" s="1">
        <v>0</v>
      </c>
      <c r="BV742" s="8"/>
      <c r="BW742" s="39">
        <f t="shared" si="130"/>
        <v>0</v>
      </c>
      <c r="BX742" s="17">
        <f t="shared" si="131"/>
        <v>0</v>
      </c>
      <c r="BY742" s="11">
        <f t="shared" si="132"/>
        <v>0</v>
      </c>
      <c r="BZ742" s="12">
        <f t="shared" si="125"/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I742" s="1">
        <v>0</v>
      </c>
      <c r="CJ742" s="1">
        <v>0</v>
      </c>
      <c r="CK742" s="1">
        <v>0</v>
      </c>
      <c r="CL742" s="8"/>
      <c r="CM742" s="8">
        <f t="shared" si="133"/>
        <v>0</v>
      </c>
      <c r="CN742" s="1">
        <v>0</v>
      </c>
      <c r="CO742" s="1">
        <v>0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>
        <v>0</v>
      </c>
      <c r="CV742" s="1">
        <v>0</v>
      </c>
      <c r="CW742" s="1">
        <v>0</v>
      </c>
      <c r="CX742" s="1">
        <v>0</v>
      </c>
      <c r="CY742" s="8"/>
      <c r="CZ742" s="8">
        <f t="shared" si="134"/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H742" s="1">
        <v>0</v>
      </c>
      <c r="DI742" s="1">
        <v>0</v>
      </c>
      <c r="DJ742" s="1">
        <v>0</v>
      </c>
      <c r="DK742" s="1">
        <v>0</v>
      </c>
      <c r="DL742" s="8"/>
      <c r="DM742" s="8">
        <f t="shared" si="135"/>
        <v>0</v>
      </c>
    </row>
    <row r="743" spans="1:117" x14ac:dyDescent="0.2">
      <c r="A743" s="26" t="s">
        <v>4</v>
      </c>
      <c r="B743" s="27" t="s">
        <v>5</v>
      </c>
      <c r="C743" s="28"/>
      <c r="D743" s="27" t="s">
        <v>273</v>
      </c>
      <c r="E743" s="27" t="s">
        <v>273</v>
      </c>
      <c r="F743" s="27" t="s">
        <v>258</v>
      </c>
      <c r="G743" s="28" t="s">
        <v>302</v>
      </c>
      <c r="H743" s="28">
        <v>31787</v>
      </c>
      <c r="I743" s="29" t="s">
        <v>849</v>
      </c>
      <c r="J743" s="32">
        <v>0</v>
      </c>
      <c r="K743" s="6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8"/>
      <c r="W743" s="35">
        <f t="shared" si="126"/>
        <v>0</v>
      </c>
      <c r="X743" s="6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8"/>
      <c r="AJ743" s="35">
        <f t="shared" si="127"/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1">
        <v>0</v>
      </c>
      <c r="AV743" s="8"/>
      <c r="AW743" s="35">
        <f t="shared" si="128"/>
        <v>0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H743" s="1">
        <v>0</v>
      </c>
      <c r="BI743" s="8"/>
      <c r="BJ743" s="35">
        <f t="shared" si="129"/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</v>
      </c>
      <c r="BP743" s="1">
        <v>0</v>
      </c>
      <c r="BQ743" s="1">
        <v>0</v>
      </c>
      <c r="BR743" s="1">
        <v>0</v>
      </c>
      <c r="BS743" s="1">
        <v>0</v>
      </c>
      <c r="BT743" s="1">
        <v>0</v>
      </c>
      <c r="BU743" s="1">
        <v>0</v>
      </c>
      <c r="BV743" s="8"/>
      <c r="BW743" s="39">
        <f t="shared" si="130"/>
        <v>0</v>
      </c>
      <c r="BX743" s="17">
        <f t="shared" si="131"/>
        <v>0</v>
      </c>
      <c r="BY743" s="11">
        <f t="shared" si="132"/>
        <v>0</v>
      </c>
      <c r="BZ743" s="12">
        <f t="shared" si="125"/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</v>
      </c>
      <c r="CG743" s="1">
        <v>0</v>
      </c>
      <c r="CH743" s="1">
        <v>0</v>
      </c>
      <c r="CI743" s="1">
        <v>0</v>
      </c>
      <c r="CJ743" s="1">
        <v>0</v>
      </c>
      <c r="CK743" s="1">
        <v>0</v>
      </c>
      <c r="CL743" s="8"/>
      <c r="CM743" s="8">
        <f t="shared" si="133"/>
        <v>0</v>
      </c>
      <c r="CN743" s="1">
        <v>0</v>
      </c>
      <c r="CO743" s="1">
        <v>0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>
        <v>0</v>
      </c>
      <c r="CV743" s="1">
        <v>0</v>
      </c>
      <c r="CW743" s="1">
        <v>0</v>
      </c>
      <c r="CX743" s="1">
        <v>0</v>
      </c>
      <c r="CY743" s="8"/>
      <c r="CZ743" s="8">
        <f t="shared" si="134"/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0</v>
      </c>
      <c r="DH743" s="1">
        <v>0</v>
      </c>
      <c r="DI743" s="1">
        <v>0</v>
      </c>
      <c r="DJ743" s="1">
        <v>0</v>
      </c>
      <c r="DK743" s="1">
        <v>0</v>
      </c>
      <c r="DL743" s="8"/>
      <c r="DM743" s="8">
        <f t="shared" si="135"/>
        <v>0</v>
      </c>
    </row>
    <row r="744" spans="1:117" x14ac:dyDescent="0.2">
      <c r="A744" s="26" t="s">
        <v>4</v>
      </c>
      <c r="B744" s="27" t="s">
        <v>28</v>
      </c>
      <c r="C744" s="28"/>
      <c r="D744" s="27" t="s">
        <v>273</v>
      </c>
      <c r="E744" s="27" t="s">
        <v>273</v>
      </c>
      <c r="F744" s="27" t="s">
        <v>273</v>
      </c>
      <c r="G744" s="28" t="s">
        <v>302</v>
      </c>
      <c r="H744" s="28">
        <v>31788</v>
      </c>
      <c r="I744" s="29" t="s">
        <v>850</v>
      </c>
      <c r="J744" s="32">
        <v>0</v>
      </c>
      <c r="K744" s="6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V744" s="8"/>
      <c r="W744" s="35">
        <f t="shared" si="126"/>
        <v>0</v>
      </c>
      <c r="X744" s="6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8"/>
      <c r="AJ744" s="35">
        <f t="shared" si="127"/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v>0</v>
      </c>
      <c r="AU744" s="1">
        <v>0</v>
      </c>
      <c r="AV744" s="8"/>
      <c r="AW744" s="35">
        <f t="shared" si="128"/>
        <v>0</v>
      </c>
      <c r="AX744" s="1">
        <v>0</v>
      </c>
      <c r="AY744" s="1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H744" s="1">
        <v>0</v>
      </c>
      <c r="BI744" s="8"/>
      <c r="BJ744" s="35">
        <f t="shared" si="129"/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</v>
      </c>
      <c r="BP744" s="1">
        <v>0</v>
      </c>
      <c r="BQ744" s="1">
        <v>0</v>
      </c>
      <c r="BR744" s="1">
        <v>0</v>
      </c>
      <c r="BS744" s="1">
        <v>0</v>
      </c>
      <c r="BT744" s="1">
        <v>0</v>
      </c>
      <c r="BU744" s="1">
        <v>0</v>
      </c>
      <c r="BV744" s="8"/>
      <c r="BW744" s="39">
        <f t="shared" si="130"/>
        <v>0</v>
      </c>
      <c r="BX744" s="17">
        <f t="shared" si="131"/>
        <v>0</v>
      </c>
      <c r="BY744" s="11">
        <f t="shared" si="132"/>
        <v>0</v>
      </c>
      <c r="BZ744" s="12">
        <f t="shared" si="125"/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I744" s="1">
        <v>0</v>
      </c>
      <c r="CJ744" s="1">
        <v>0</v>
      </c>
      <c r="CK744" s="1">
        <v>0</v>
      </c>
      <c r="CL744" s="8"/>
      <c r="CM744" s="8">
        <f t="shared" si="133"/>
        <v>0</v>
      </c>
      <c r="CN744" s="1">
        <v>0</v>
      </c>
      <c r="CO744" s="1">
        <v>0</v>
      </c>
      <c r="CP744" s="1">
        <v>0</v>
      </c>
      <c r="CQ744" s="1">
        <v>0</v>
      </c>
      <c r="CR744" s="1">
        <v>0</v>
      </c>
      <c r="CS744" s="1">
        <v>0</v>
      </c>
      <c r="CT744" s="1">
        <v>0</v>
      </c>
      <c r="CU744" s="1">
        <v>0</v>
      </c>
      <c r="CV744" s="1">
        <v>0</v>
      </c>
      <c r="CW744" s="1">
        <v>0</v>
      </c>
      <c r="CX744" s="1">
        <v>0</v>
      </c>
      <c r="CY744" s="8"/>
      <c r="CZ744" s="8">
        <f t="shared" si="134"/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H744" s="1">
        <v>0</v>
      </c>
      <c r="DI744" s="1">
        <v>0</v>
      </c>
      <c r="DJ744" s="1">
        <v>0</v>
      </c>
      <c r="DK744" s="1">
        <v>0</v>
      </c>
      <c r="DL744" s="8"/>
      <c r="DM744" s="8">
        <f t="shared" si="135"/>
        <v>0</v>
      </c>
    </row>
    <row r="745" spans="1:117" x14ac:dyDescent="0.2">
      <c r="A745" s="26" t="s">
        <v>4</v>
      </c>
      <c r="B745" s="27" t="s">
        <v>5</v>
      </c>
      <c r="C745" s="28"/>
      <c r="D745" s="27" t="s">
        <v>273</v>
      </c>
      <c r="E745" s="27" t="s">
        <v>273</v>
      </c>
      <c r="F745" s="27" t="s">
        <v>273</v>
      </c>
      <c r="G745" s="28" t="s">
        <v>302</v>
      </c>
      <c r="H745" s="28">
        <v>31789</v>
      </c>
      <c r="I745" s="29" t="s">
        <v>851</v>
      </c>
      <c r="J745" s="32">
        <v>0</v>
      </c>
      <c r="K745" s="6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U745" s="1">
        <v>0</v>
      </c>
      <c r="V745" s="8"/>
      <c r="W745" s="35">
        <f t="shared" si="126"/>
        <v>0</v>
      </c>
      <c r="X745" s="6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8"/>
      <c r="AJ745" s="35">
        <f t="shared" si="127"/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  <c r="AT745" s="1">
        <v>0</v>
      </c>
      <c r="AU745" s="1">
        <v>0</v>
      </c>
      <c r="AV745" s="8"/>
      <c r="AW745" s="35">
        <f t="shared" si="128"/>
        <v>0</v>
      </c>
      <c r="AX745" s="1">
        <v>0</v>
      </c>
      <c r="AY745" s="1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H745" s="1">
        <v>0</v>
      </c>
      <c r="BI745" s="8"/>
      <c r="BJ745" s="35">
        <f t="shared" si="129"/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1">
        <v>0</v>
      </c>
      <c r="BQ745" s="1">
        <v>0</v>
      </c>
      <c r="BR745" s="1">
        <v>0</v>
      </c>
      <c r="BS745" s="1">
        <v>0</v>
      </c>
      <c r="BT745" s="1">
        <v>0</v>
      </c>
      <c r="BU745" s="1">
        <v>0</v>
      </c>
      <c r="BV745" s="8"/>
      <c r="BW745" s="39">
        <f t="shared" si="130"/>
        <v>0</v>
      </c>
      <c r="BX745" s="17">
        <f t="shared" si="131"/>
        <v>0</v>
      </c>
      <c r="BY745" s="11">
        <f t="shared" si="132"/>
        <v>0</v>
      </c>
      <c r="BZ745" s="12">
        <f t="shared" si="125"/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0</v>
      </c>
      <c r="CI745" s="1">
        <v>0</v>
      </c>
      <c r="CJ745" s="1">
        <v>0</v>
      </c>
      <c r="CK745" s="1">
        <v>0</v>
      </c>
      <c r="CL745" s="8"/>
      <c r="CM745" s="8">
        <f t="shared" si="133"/>
        <v>0</v>
      </c>
      <c r="CN745" s="1">
        <v>0</v>
      </c>
      <c r="CO745" s="1">
        <v>0</v>
      </c>
      <c r="CP745" s="1">
        <v>0</v>
      </c>
      <c r="CQ745" s="1">
        <v>0</v>
      </c>
      <c r="CR745" s="1">
        <v>0</v>
      </c>
      <c r="CS745" s="1">
        <v>0</v>
      </c>
      <c r="CT745" s="1">
        <v>0</v>
      </c>
      <c r="CU745" s="1">
        <v>0</v>
      </c>
      <c r="CV745" s="1">
        <v>0</v>
      </c>
      <c r="CW745" s="1">
        <v>0</v>
      </c>
      <c r="CX745" s="1">
        <v>0</v>
      </c>
      <c r="CY745" s="8"/>
      <c r="CZ745" s="8">
        <f t="shared" si="134"/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H745" s="1">
        <v>0</v>
      </c>
      <c r="DI745" s="1">
        <v>0</v>
      </c>
      <c r="DJ745" s="1">
        <v>0</v>
      </c>
      <c r="DK745" s="1">
        <v>0</v>
      </c>
      <c r="DL745" s="8"/>
      <c r="DM745" s="8">
        <f t="shared" si="135"/>
        <v>0</v>
      </c>
    </row>
    <row r="746" spans="1:117" x14ac:dyDescent="0.2">
      <c r="A746" s="26" t="s">
        <v>3</v>
      </c>
      <c r="B746" s="27" t="s">
        <v>99</v>
      </c>
      <c r="C746" s="28">
        <v>407</v>
      </c>
      <c r="D746" s="27" t="s">
        <v>334</v>
      </c>
      <c r="E746" s="27" t="s">
        <v>3</v>
      </c>
      <c r="F746" s="27" t="s">
        <v>98</v>
      </c>
      <c r="G746" s="28" t="s">
        <v>302</v>
      </c>
      <c r="H746" s="28">
        <v>31794</v>
      </c>
      <c r="I746" s="29" t="s">
        <v>852</v>
      </c>
      <c r="J746" s="32">
        <v>9.0705489708311688</v>
      </c>
      <c r="K746" s="6">
        <v>22</v>
      </c>
      <c r="L746" s="1">
        <v>16</v>
      </c>
      <c r="M746" s="1">
        <v>5</v>
      </c>
      <c r="N746" s="1">
        <v>9</v>
      </c>
      <c r="O746" s="1">
        <v>8</v>
      </c>
      <c r="P746" s="1">
        <v>1</v>
      </c>
      <c r="Q746" s="1">
        <v>2</v>
      </c>
      <c r="R746" s="1">
        <v>11</v>
      </c>
      <c r="S746" s="1">
        <v>0</v>
      </c>
      <c r="T746" s="1">
        <v>0</v>
      </c>
      <c r="U746" s="1">
        <v>0</v>
      </c>
      <c r="V746" s="8"/>
      <c r="W746" s="35">
        <f t="shared" si="126"/>
        <v>74</v>
      </c>
      <c r="X746" s="6">
        <v>0</v>
      </c>
      <c r="Y746" s="1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8"/>
      <c r="AJ746" s="35">
        <f t="shared" si="127"/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>
        <v>0</v>
      </c>
      <c r="AU746" s="1">
        <v>0</v>
      </c>
      <c r="AV746" s="8"/>
      <c r="AW746" s="35">
        <f t="shared" si="128"/>
        <v>0</v>
      </c>
      <c r="AX746" s="1">
        <v>0</v>
      </c>
      <c r="AY746" s="1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H746" s="1">
        <v>0</v>
      </c>
      <c r="BI746" s="8"/>
      <c r="BJ746" s="35">
        <f t="shared" si="129"/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S746" s="1">
        <v>0</v>
      </c>
      <c r="BT746" s="1">
        <v>0</v>
      </c>
      <c r="BU746" s="1">
        <v>0</v>
      </c>
      <c r="BV746" s="8"/>
      <c r="BW746" s="39">
        <f t="shared" si="130"/>
        <v>0</v>
      </c>
      <c r="BX746" s="17">
        <f t="shared" si="131"/>
        <v>0</v>
      </c>
      <c r="BY746" s="11">
        <f t="shared" si="132"/>
        <v>9.0705489708311688</v>
      </c>
      <c r="BZ746" s="12">
        <f t="shared" si="125"/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I746" s="1">
        <v>0</v>
      </c>
      <c r="CJ746" s="1">
        <v>0</v>
      </c>
      <c r="CK746" s="1">
        <v>0</v>
      </c>
      <c r="CL746" s="8"/>
      <c r="CM746" s="8">
        <f t="shared" si="133"/>
        <v>0</v>
      </c>
      <c r="CN746" s="1">
        <v>0</v>
      </c>
      <c r="CO746" s="1">
        <v>0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1">
        <v>0</v>
      </c>
      <c r="CW746" s="1">
        <v>0</v>
      </c>
      <c r="CX746" s="1">
        <v>0</v>
      </c>
      <c r="CY746" s="8"/>
      <c r="CZ746" s="8">
        <f t="shared" si="134"/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H746" s="1">
        <v>0</v>
      </c>
      <c r="DI746" s="1">
        <v>0</v>
      </c>
      <c r="DJ746" s="1">
        <v>0</v>
      </c>
      <c r="DK746" s="1">
        <v>0</v>
      </c>
      <c r="DL746" s="8"/>
      <c r="DM746" s="8">
        <f t="shared" si="135"/>
        <v>0</v>
      </c>
    </row>
    <row r="747" spans="1:117" x14ac:dyDescent="0.2">
      <c r="A747" s="26" t="s">
        <v>9</v>
      </c>
      <c r="B747" s="27" t="s">
        <v>10</v>
      </c>
      <c r="C747" s="28">
        <v>406</v>
      </c>
      <c r="D747" s="27" t="s">
        <v>366</v>
      </c>
      <c r="E747" s="27" t="s">
        <v>9</v>
      </c>
      <c r="F747" s="27" t="s">
        <v>10</v>
      </c>
      <c r="G747" s="28" t="s">
        <v>267</v>
      </c>
      <c r="H747" s="28">
        <v>31810</v>
      </c>
      <c r="I747" s="29" t="s">
        <v>853</v>
      </c>
      <c r="J747" s="32">
        <v>18.717890631575866</v>
      </c>
      <c r="K747" s="6">
        <v>5</v>
      </c>
      <c r="L747" s="1">
        <v>7</v>
      </c>
      <c r="M747" s="1">
        <v>6</v>
      </c>
      <c r="N747" s="1">
        <v>2</v>
      </c>
      <c r="O747" s="1">
        <v>2</v>
      </c>
      <c r="P747" s="1">
        <v>11</v>
      </c>
      <c r="Q747" s="1">
        <v>4</v>
      </c>
      <c r="R747" s="1">
        <v>4</v>
      </c>
      <c r="S747" s="1">
        <v>0</v>
      </c>
      <c r="T747" s="1">
        <v>3</v>
      </c>
      <c r="U747" s="1">
        <v>0</v>
      </c>
      <c r="V747" s="8"/>
      <c r="W747" s="35">
        <f t="shared" si="126"/>
        <v>44</v>
      </c>
      <c r="X747" s="6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F747" s="1">
        <v>0</v>
      </c>
      <c r="AG747" s="1">
        <v>0</v>
      </c>
      <c r="AH747" s="1">
        <v>0</v>
      </c>
      <c r="AI747" s="8"/>
      <c r="AJ747" s="35">
        <f t="shared" si="127"/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0</v>
      </c>
      <c r="AS747" s="1">
        <v>0</v>
      </c>
      <c r="AT747" s="1">
        <v>0</v>
      </c>
      <c r="AU747" s="1">
        <v>0</v>
      </c>
      <c r="AV747" s="8"/>
      <c r="AW747" s="35">
        <f t="shared" si="128"/>
        <v>0</v>
      </c>
      <c r="AX747" s="1">
        <v>0</v>
      </c>
      <c r="AY747" s="1">
        <v>0</v>
      </c>
      <c r="AZ747" s="1">
        <v>0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>
        <v>0</v>
      </c>
      <c r="BG747" s="1">
        <v>0</v>
      </c>
      <c r="BH747" s="1">
        <v>0</v>
      </c>
      <c r="BI747" s="8"/>
      <c r="BJ747" s="35">
        <f t="shared" si="129"/>
        <v>0</v>
      </c>
      <c r="BK747" s="1">
        <v>0</v>
      </c>
      <c r="BL747" s="1">
        <v>0</v>
      </c>
      <c r="BM747" s="1">
        <v>0</v>
      </c>
      <c r="BN747" s="1">
        <v>0</v>
      </c>
      <c r="BO747" s="1">
        <v>0</v>
      </c>
      <c r="BP747" s="1">
        <v>0</v>
      </c>
      <c r="BQ747" s="1">
        <v>0</v>
      </c>
      <c r="BR747" s="1">
        <v>0</v>
      </c>
      <c r="BS747" s="1">
        <v>0</v>
      </c>
      <c r="BT747" s="1">
        <v>0</v>
      </c>
      <c r="BU747" s="1">
        <v>0</v>
      </c>
      <c r="BV747" s="8"/>
      <c r="BW747" s="39">
        <f t="shared" si="130"/>
        <v>0</v>
      </c>
      <c r="BX747" s="17">
        <f t="shared" si="131"/>
        <v>0</v>
      </c>
      <c r="BY747" s="11">
        <f t="shared" si="132"/>
        <v>18.717890631575866</v>
      </c>
      <c r="BZ747" s="12">
        <f t="shared" si="125"/>
        <v>0</v>
      </c>
      <c r="CA747" s="1">
        <v>0</v>
      </c>
      <c r="CB747" s="1">
        <v>2</v>
      </c>
      <c r="CC747" s="1">
        <v>1</v>
      </c>
      <c r="CD747" s="1">
        <v>5</v>
      </c>
      <c r="CE747" s="1">
        <v>1</v>
      </c>
      <c r="CF747" s="1">
        <v>0</v>
      </c>
      <c r="CG747" s="1">
        <v>3</v>
      </c>
      <c r="CH747" s="1">
        <v>1</v>
      </c>
      <c r="CI747" s="1">
        <v>0</v>
      </c>
      <c r="CJ747" s="1">
        <v>0</v>
      </c>
      <c r="CK747" s="1">
        <v>0</v>
      </c>
      <c r="CL747" s="8"/>
      <c r="CM747" s="8">
        <f t="shared" si="133"/>
        <v>13</v>
      </c>
      <c r="CN747" s="1">
        <v>0</v>
      </c>
      <c r="CO747" s="1">
        <v>0</v>
      </c>
      <c r="CP747" s="1">
        <v>0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V747" s="1">
        <v>0</v>
      </c>
      <c r="CW747" s="1">
        <v>0</v>
      </c>
      <c r="CX747" s="1">
        <v>0</v>
      </c>
      <c r="CY747" s="8"/>
      <c r="CZ747" s="8">
        <f t="shared" si="134"/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H747" s="1">
        <v>0</v>
      </c>
      <c r="DI747" s="1">
        <v>0</v>
      </c>
      <c r="DJ747" s="1">
        <v>0</v>
      </c>
      <c r="DK747" s="1">
        <v>0</v>
      </c>
      <c r="DL747" s="8"/>
      <c r="DM747" s="8">
        <f t="shared" si="135"/>
        <v>0</v>
      </c>
    </row>
    <row r="748" spans="1:117" x14ac:dyDescent="0.2">
      <c r="A748" s="26" t="s">
        <v>3</v>
      </c>
      <c r="B748" s="27" t="s">
        <v>84</v>
      </c>
      <c r="C748" s="28">
        <v>407</v>
      </c>
      <c r="D748" s="27" t="s">
        <v>334</v>
      </c>
      <c r="E748" s="27" t="s">
        <v>3</v>
      </c>
      <c r="F748" s="27" t="s">
        <v>258</v>
      </c>
      <c r="G748" s="28" t="s">
        <v>265</v>
      </c>
      <c r="H748" s="28">
        <v>31817</v>
      </c>
      <c r="I748" s="29" t="s">
        <v>854</v>
      </c>
      <c r="J748" s="32">
        <v>2.0541779580912483</v>
      </c>
      <c r="K748" s="6">
        <v>8</v>
      </c>
      <c r="L748" s="1">
        <v>13</v>
      </c>
      <c r="M748" s="1">
        <v>3</v>
      </c>
      <c r="N748" s="1">
        <v>4</v>
      </c>
      <c r="O748" s="1">
        <v>2</v>
      </c>
      <c r="P748" s="1">
        <v>0</v>
      </c>
      <c r="Q748" s="1">
        <v>5</v>
      </c>
      <c r="R748" s="1">
        <v>3</v>
      </c>
      <c r="S748" s="1">
        <v>0</v>
      </c>
      <c r="T748" s="1">
        <v>0</v>
      </c>
      <c r="U748" s="1">
        <v>1</v>
      </c>
      <c r="V748" s="8"/>
      <c r="W748" s="35">
        <f t="shared" si="126"/>
        <v>39</v>
      </c>
      <c r="X748" s="6">
        <v>0</v>
      </c>
      <c r="Y748" s="1">
        <v>0</v>
      </c>
      <c r="Z748" s="1">
        <v>0</v>
      </c>
      <c r="AA748" s="1">
        <v>0</v>
      </c>
      <c r="AB748" s="1">
        <v>0</v>
      </c>
      <c r="AC748" s="1">
        <v>0</v>
      </c>
      <c r="AD748" s="1">
        <v>0</v>
      </c>
      <c r="AE748" s="1">
        <v>0</v>
      </c>
      <c r="AF748" s="1">
        <v>0</v>
      </c>
      <c r="AG748" s="1">
        <v>0</v>
      </c>
      <c r="AH748" s="1">
        <v>0</v>
      </c>
      <c r="AI748" s="8"/>
      <c r="AJ748" s="35">
        <f t="shared" si="127"/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0</v>
      </c>
      <c r="AS748" s="1">
        <v>0</v>
      </c>
      <c r="AT748" s="1">
        <v>0</v>
      </c>
      <c r="AU748" s="1">
        <v>0</v>
      </c>
      <c r="AV748" s="8"/>
      <c r="AW748" s="35">
        <f t="shared" si="128"/>
        <v>0</v>
      </c>
      <c r="AX748" s="1">
        <v>0</v>
      </c>
      <c r="AY748" s="1">
        <v>0</v>
      </c>
      <c r="AZ748" s="1">
        <v>0</v>
      </c>
      <c r="BA748" s="1">
        <v>0</v>
      </c>
      <c r="BB748" s="1">
        <v>0</v>
      </c>
      <c r="BC748" s="1">
        <v>0</v>
      </c>
      <c r="BD748" s="1">
        <v>0</v>
      </c>
      <c r="BE748" s="1">
        <v>0</v>
      </c>
      <c r="BF748" s="1">
        <v>0</v>
      </c>
      <c r="BG748" s="1">
        <v>0</v>
      </c>
      <c r="BH748" s="1">
        <v>0</v>
      </c>
      <c r="BI748" s="8"/>
      <c r="BJ748" s="35">
        <f t="shared" si="129"/>
        <v>0</v>
      </c>
      <c r="BK748" s="1">
        <v>0</v>
      </c>
      <c r="BL748" s="1">
        <v>0</v>
      </c>
      <c r="BM748" s="1">
        <v>0</v>
      </c>
      <c r="BN748" s="1">
        <v>0</v>
      </c>
      <c r="BO748" s="1">
        <v>0</v>
      </c>
      <c r="BP748" s="1">
        <v>0</v>
      </c>
      <c r="BQ748" s="1">
        <v>0</v>
      </c>
      <c r="BR748" s="1">
        <v>0</v>
      </c>
      <c r="BS748" s="1">
        <v>0</v>
      </c>
      <c r="BT748" s="1">
        <v>0</v>
      </c>
      <c r="BU748" s="1">
        <v>0</v>
      </c>
      <c r="BV748" s="8"/>
      <c r="BW748" s="39">
        <f t="shared" si="130"/>
        <v>0</v>
      </c>
      <c r="BX748" s="17">
        <f t="shared" si="131"/>
        <v>0</v>
      </c>
      <c r="BY748" s="11">
        <f t="shared" si="132"/>
        <v>2.0541779580912483</v>
      </c>
      <c r="BZ748" s="12">
        <f t="shared" si="125"/>
        <v>0</v>
      </c>
      <c r="CA748" s="1">
        <v>0</v>
      </c>
      <c r="CB748" s="1">
        <v>0</v>
      </c>
      <c r="CC748" s="1">
        <v>0</v>
      </c>
      <c r="CD748" s="1">
        <v>0</v>
      </c>
      <c r="CE748" s="1">
        <v>0</v>
      </c>
      <c r="CF748" s="1">
        <v>0</v>
      </c>
      <c r="CG748" s="1">
        <v>0</v>
      </c>
      <c r="CH748" s="1">
        <v>0</v>
      </c>
      <c r="CI748" s="1">
        <v>0</v>
      </c>
      <c r="CJ748" s="1">
        <v>0</v>
      </c>
      <c r="CK748" s="1">
        <v>0</v>
      </c>
      <c r="CL748" s="8"/>
      <c r="CM748" s="8">
        <f t="shared" si="133"/>
        <v>0</v>
      </c>
      <c r="CN748" s="1">
        <v>0</v>
      </c>
      <c r="CO748" s="1">
        <v>0</v>
      </c>
      <c r="CP748" s="1">
        <v>0</v>
      </c>
      <c r="CQ748" s="1">
        <v>0</v>
      </c>
      <c r="CR748" s="1">
        <v>0</v>
      </c>
      <c r="CS748" s="1">
        <v>0</v>
      </c>
      <c r="CT748" s="1">
        <v>0</v>
      </c>
      <c r="CU748" s="1">
        <v>0</v>
      </c>
      <c r="CV748" s="1">
        <v>0</v>
      </c>
      <c r="CW748" s="1">
        <v>0</v>
      </c>
      <c r="CX748" s="1">
        <v>0</v>
      </c>
      <c r="CY748" s="8"/>
      <c r="CZ748" s="8">
        <f t="shared" si="134"/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>
        <v>0</v>
      </c>
      <c r="DH748" s="1">
        <v>0</v>
      </c>
      <c r="DI748" s="1">
        <v>0</v>
      </c>
      <c r="DJ748" s="1">
        <v>0</v>
      </c>
      <c r="DK748" s="1">
        <v>0</v>
      </c>
      <c r="DL748" s="8"/>
      <c r="DM748" s="8">
        <f t="shared" si="135"/>
        <v>0</v>
      </c>
    </row>
    <row r="749" spans="1:117" x14ac:dyDescent="0.2">
      <c r="A749" s="26" t="s">
        <v>4</v>
      </c>
      <c r="B749" s="27" t="s">
        <v>16</v>
      </c>
      <c r="C749" s="28"/>
      <c r="D749" s="27" t="s">
        <v>273</v>
      </c>
      <c r="E749" s="27" t="s">
        <v>273</v>
      </c>
      <c r="F749" s="27" t="s">
        <v>273</v>
      </c>
      <c r="G749" s="28" t="s">
        <v>302</v>
      </c>
      <c r="H749" s="28">
        <v>31820</v>
      </c>
      <c r="I749" s="29" t="s">
        <v>855</v>
      </c>
      <c r="J749" s="32">
        <v>0</v>
      </c>
      <c r="K749" s="6">
        <v>0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>
        <v>0</v>
      </c>
      <c r="R749" s="1">
        <v>0</v>
      </c>
      <c r="S749" s="1">
        <v>0</v>
      </c>
      <c r="T749" s="1">
        <v>0</v>
      </c>
      <c r="U749" s="1">
        <v>0</v>
      </c>
      <c r="V749" s="8"/>
      <c r="W749" s="35">
        <f t="shared" si="126"/>
        <v>0</v>
      </c>
      <c r="X749" s="6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G749" s="1">
        <v>0</v>
      </c>
      <c r="AH749" s="1">
        <v>0</v>
      </c>
      <c r="AI749" s="8"/>
      <c r="AJ749" s="35">
        <f t="shared" si="127"/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  <c r="AT749" s="1">
        <v>0</v>
      </c>
      <c r="AU749" s="1">
        <v>0</v>
      </c>
      <c r="AV749" s="8"/>
      <c r="AW749" s="35">
        <f t="shared" si="128"/>
        <v>0</v>
      </c>
      <c r="AX749" s="1">
        <v>0</v>
      </c>
      <c r="AY749" s="1">
        <v>0</v>
      </c>
      <c r="AZ749" s="1">
        <v>0</v>
      </c>
      <c r="BA749" s="1">
        <v>0</v>
      </c>
      <c r="BB749" s="1">
        <v>0</v>
      </c>
      <c r="BC749" s="1">
        <v>0</v>
      </c>
      <c r="BD749" s="1">
        <v>0</v>
      </c>
      <c r="BE749" s="1">
        <v>0</v>
      </c>
      <c r="BF749" s="1">
        <v>0</v>
      </c>
      <c r="BG749" s="1">
        <v>0</v>
      </c>
      <c r="BH749" s="1">
        <v>0</v>
      </c>
      <c r="BI749" s="8"/>
      <c r="BJ749" s="35">
        <f t="shared" si="129"/>
        <v>0</v>
      </c>
      <c r="BK749" s="1">
        <v>0</v>
      </c>
      <c r="BL749" s="1">
        <v>0</v>
      </c>
      <c r="BM749" s="1">
        <v>0</v>
      </c>
      <c r="BN749" s="1">
        <v>0</v>
      </c>
      <c r="BO749" s="1">
        <v>0</v>
      </c>
      <c r="BP749" s="1">
        <v>0</v>
      </c>
      <c r="BQ749" s="1">
        <v>0</v>
      </c>
      <c r="BR749" s="1">
        <v>0</v>
      </c>
      <c r="BS749" s="1">
        <v>0</v>
      </c>
      <c r="BT749" s="1">
        <v>0</v>
      </c>
      <c r="BU749" s="1">
        <v>0</v>
      </c>
      <c r="BV749" s="8"/>
      <c r="BW749" s="39">
        <f t="shared" si="130"/>
        <v>0</v>
      </c>
      <c r="BX749" s="17">
        <f t="shared" si="131"/>
        <v>0</v>
      </c>
      <c r="BY749" s="11">
        <f t="shared" si="132"/>
        <v>0</v>
      </c>
      <c r="BZ749" s="12">
        <f t="shared" si="125"/>
        <v>0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>
        <v>0</v>
      </c>
      <c r="CI749" s="1">
        <v>0</v>
      </c>
      <c r="CJ749" s="1">
        <v>0</v>
      </c>
      <c r="CK749" s="1">
        <v>0</v>
      </c>
      <c r="CL749" s="8"/>
      <c r="CM749" s="8">
        <f t="shared" si="133"/>
        <v>0</v>
      </c>
      <c r="CN749" s="1">
        <v>0</v>
      </c>
      <c r="CO749" s="1">
        <v>0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>
        <v>0</v>
      </c>
      <c r="CV749" s="1">
        <v>0</v>
      </c>
      <c r="CW749" s="1">
        <v>0</v>
      </c>
      <c r="CX749" s="1">
        <v>0</v>
      </c>
      <c r="CY749" s="8"/>
      <c r="CZ749" s="8">
        <f t="shared" si="134"/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H749" s="1">
        <v>0</v>
      </c>
      <c r="DI749" s="1">
        <v>0</v>
      </c>
      <c r="DJ749" s="1">
        <v>0</v>
      </c>
      <c r="DK749" s="1">
        <v>0</v>
      </c>
      <c r="DL749" s="8"/>
      <c r="DM749" s="8">
        <f t="shared" si="135"/>
        <v>0</v>
      </c>
    </row>
    <row r="750" spans="1:117" x14ac:dyDescent="0.2">
      <c r="A750" s="26" t="s">
        <v>9</v>
      </c>
      <c r="B750" s="27" t="s">
        <v>139</v>
      </c>
      <c r="C750" s="28">
        <v>406</v>
      </c>
      <c r="D750" s="27" t="s">
        <v>366</v>
      </c>
      <c r="E750" s="27" t="s">
        <v>9</v>
      </c>
      <c r="F750" s="27" t="s">
        <v>139</v>
      </c>
      <c r="G750" s="28" t="s">
        <v>265</v>
      </c>
      <c r="H750" s="28">
        <v>31825</v>
      </c>
      <c r="I750" s="29" t="s">
        <v>856</v>
      </c>
      <c r="J750" s="32">
        <v>3.5464507348212133</v>
      </c>
      <c r="K750" s="6">
        <v>9</v>
      </c>
      <c r="L750" s="1">
        <v>4</v>
      </c>
      <c r="M750" s="1">
        <v>1</v>
      </c>
      <c r="N750" s="1">
        <v>1</v>
      </c>
      <c r="O750" s="1">
        <v>1</v>
      </c>
      <c r="P750" s="1">
        <v>2</v>
      </c>
      <c r="Q750" s="1">
        <v>2</v>
      </c>
      <c r="R750" s="1">
        <v>2</v>
      </c>
      <c r="S750" s="1">
        <v>1</v>
      </c>
      <c r="T750" s="1">
        <v>0</v>
      </c>
      <c r="U750" s="1">
        <v>0</v>
      </c>
      <c r="V750" s="8"/>
      <c r="W750" s="35">
        <f t="shared" si="126"/>
        <v>23</v>
      </c>
      <c r="X750" s="6">
        <v>1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8"/>
      <c r="AJ750" s="35">
        <f t="shared" si="127"/>
        <v>1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U750" s="1">
        <v>0</v>
      </c>
      <c r="AV750" s="8"/>
      <c r="AW750" s="35">
        <f t="shared" si="128"/>
        <v>0</v>
      </c>
      <c r="AX750" s="1">
        <v>0</v>
      </c>
      <c r="AY750" s="1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G750" s="1">
        <v>0</v>
      </c>
      <c r="BH750" s="1">
        <v>0</v>
      </c>
      <c r="BI750" s="8"/>
      <c r="BJ750" s="35">
        <f t="shared" si="129"/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>
        <v>0</v>
      </c>
      <c r="BS750" s="1">
        <v>0</v>
      </c>
      <c r="BT750" s="1">
        <v>0</v>
      </c>
      <c r="BU750" s="1">
        <v>0</v>
      </c>
      <c r="BV750" s="8"/>
      <c r="BW750" s="39">
        <f t="shared" si="130"/>
        <v>0</v>
      </c>
      <c r="BX750" s="17">
        <f t="shared" si="131"/>
        <v>1</v>
      </c>
      <c r="BY750" s="11">
        <f t="shared" si="132"/>
        <v>3.5464507348212133</v>
      </c>
      <c r="BZ750" s="12">
        <f t="shared" si="125"/>
        <v>28.19720545336753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I750" s="1">
        <v>0</v>
      </c>
      <c r="CJ750" s="1">
        <v>0</v>
      </c>
      <c r="CK750" s="1">
        <v>0</v>
      </c>
      <c r="CL750" s="8"/>
      <c r="CM750" s="8">
        <f t="shared" si="133"/>
        <v>0</v>
      </c>
      <c r="CN750" s="1">
        <v>0</v>
      </c>
      <c r="CO750" s="1">
        <v>0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V750" s="1">
        <v>0</v>
      </c>
      <c r="CW750" s="1">
        <v>0</v>
      </c>
      <c r="CX750" s="1">
        <v>0</v>
      </c>
      <c r="CY750" s="8"/>
      <c r="CZ750" s="8">
        <f t="shared" si="134"/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H750" s="1">
        <v>0</v>
      </c>
      <c r="DI750" s="1">
        <v>0</v>
      </c>
      <c r="DJ750" s="1">
        <v>0</v>
      </c>
      <c r="DK750" s="1">
        <v>0</v>
      </c>
      <c r="DL750" s="8"/>
      <c r="DM750" s="8">
        <f t="shared" si="135"/>
        <v>0</v>
      </c>
    </row>
    <row r="751" spans="1:117" x14ac:dyDescent="0.2">
      <c r="A751" s="26" t="s">
        <v>4</v>
      </c>
      <c r="B751" s="27" t="s">
        <v>5</v>
      </c>
      <c r="C751" s="28"/>
      <c r="D751" s="27" t="s">
        <v>273</v>
      </c>
      <c r="E751" s="27" t="s">
        <v>273</v>
      </c>
      <c r="F751" s="27" t="s">
        <v>273</v>
      </c>
      <c r="G751" s="28" t="s">
        <v>267</v>
      </c>
      <c r="H751" s="28">
        <v>31873</v>
      </c>
      <c r="I751" s="29" t="s">
        <v>857</v>
      </c>
      <c r="J751" s="32">
        <v>0</v>
      </c>
      <c r="K751" s="6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0</v>
      </c>
      <c r="U751" s="1">
        <v>0</v>
      </c>
      <c r="V751" s="8"/>
      <c r="W751" s="35">
        <f t="shared" si="126"/>
        <v>0</v>
      </c>
      <c r="X751" s="6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8"/>
      <c r="AJ751" s="35">
        <f t="shared" si="127"/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v>0</v>
      </c>
      <c r="AU751" s="1">
        <v>0</v>
      </c>
      <c r="AV751" s="8"/>
      <c r="AW751" s="35">
        <f t="shared" si="128"/>
        <v>0</v>
      </c>
      <c r="AX751" s="1">
        <v>0</v>
      </c>
      <c r="AY751" s="1">
        <v>0</v>
      </c>
      <c r="AZ751" s="1">
        <v>0</v>
      </c>
      <c r="BA751" s="1">
        <v>0</v>
      </c>
      <c r="BB751" s="1">
        <v>0</v>
      </c>
      <c r="BC751" s="1">
        <v>0</v>
      </c>
      <c r="BD751" s="1">
        <v>0</v>
      </c>
      <c r="BE751" s="1">
        <v>0</v>
      </c>
      <c r="BF751" s="1">
        <v>0</v>
      </c>
      <c r="BG751" s="1">
        <v>0</v>
      </c>
      <c r="BH751" s="1">
        <v>0</v>
      </c>
      <c r="BI751" s="8"/>
      <c r="BJ751" s="35">
        <f t="shared" si="129"/>
        <v>0</v>
      </c>
      <c r="BK751" s="1">
        <v>0</v>
      </c>
      <c r="BL751" s="1">
        <v>0</v>
      </c>
      <c r="BM751" s="1">
        <v>0</v>
      </c>
      <c r="BN751" s="1">
        <v>0</v>
      </c>
      <c r="BO751" s="1">
        <v>0</v>
      </c>
      <c r="BP751" s="1">
        <v>0</v>
      </c>
      <c r="BQ751" s="1">
        <v>0</v>
      </c>
      <c r="BR751" s="1">
        <v>0</v>
      </c>
      <c r="BS751" s="1">
        <v>0</v>
      </c>
      <c r="BT751" s="1">
        <v>0</v>
      </c>
      <c r="BU751" s="1">
        <v>0</v>
      </c>
      <c r="BV751" s="8"/>
      <c r="BW751" s="39">
        <f t="shared" si="130"/>
        <v>0</v>
      </c>
      <c r="BX751" s="17">
        <f t="shared" si="131"/>
        <v>0</v>
      </c>
      <c r="BY751" s="11">
        <f t="shared" si="132"/>
        <v>0</v>
      </c>
      <c r="BZ751" s="12">
        <f t="shared" si="125"/>
        <v>0</v>
      </c>
      <c r="CA751" s="1">
        <v>0</v>
      </c>
      <c r="CB751" s="1">
        <v>0</v>
      </c>
      <c r="CC751" s="1">
        <v>0</v>
      </c>
      <c r="CD751" s="1">
        <v>0</v>
      </c>
      <c r="CE751" s="1">
        <v>0</v>
      </c>
      <c r="CF751" s="1">
        <v>0</v>
      </c>
      <c r="CG751" s="1">
        <v>0</v>
      </c>
      <c r="CH751" s="1">
        <v>0</v>
      </c>
      <c r="CI751" s="1">
        <v>0</v>
      </c>
      <c r="CJ751" s="1">
        <v>0</v>
      </c>
      <c r="CK751" s="1">
        <v>0</v>
      </c>
      <c r="CL751" s="8"/>
      <c r="CM751" s="8">
        <f t="shared" si="133"/>
        <v>0</v>
      </c>
      <c r="CN751" s="1">
        <v>0</v>
      </c>
      <c r="CO751" s="1">
        <v>0</v>
      </c>
      <c r="CP751" s="1">
        <v>0</v>
      </c>
      <c r="CQ751" s="1">
        <v>0</v>
      </c>
      <c r="CR751" s="1">
        <v>0</v>
      </c>
      <c r="CS751" s="1">
        <v>0</v>
      </c>
      <c r="CT751" s="1">
        <v>0</v>
      </c>
      <c r="CU751" s="1">
        <v>0</v>
      </c>
      <c r="CV751" s="1">
        <v>0</v>
      </c>
      <c r="CW751" s="1">
        <v>0</v>
      </c>
      <c r="CX751" s="1">
        <v>0</v>
      </c>
      <c r="CY751" s="8"/>
      <c r="CZ751" s="8">
        <f t="shared" si="134"/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>
        <v>0</v>
      </c>
      <c r="DI751" s="1">
        <v>0</v>
      </c>
      <c r="DJ751" s="1">
        <v>0</v>
      </c>
      <c r="DK751" s="1">
        <v>0</v>
      </c>
      <c r="DL751" s="8"/>
      <c r="DM751" s="8">
        <f t="shared" si="135"/>
        <v>0</v>
      </c>
    </row>
    <row r="752" spans="1:117" x14ac:dyDescent="0.2">
      <c r="A752" s="26" t="s">
        <v>4</v>
      </c>
      <c r="B752" s="27" t="s">
        <v>16</v>
      </c>
      <c r="C752" s="28"/>
      <c r="D752" s="27" t="s">
        <v>273</v>
      </c>
      <c r="E752" s="27" t="s">
        <v>273</v>
      </c>
      <c r="F752" s="27" t="s">
        <v>273</v>
      </c>
      <c r="G752" s="28" t="s">
        <v>265</v>
      </c>
      <c r="H752" s="28">
        <v>31924</v>
      </c>
      <c r="I752" s="29" t="s">
        <v>858</v>
      </c>
      <c r="J752" s="32">
        <v>0</v>
      </c>
      <c r="K752" s="6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8"/>
      <c r="W752" s="35">
        <f t="shared" si="126"/>
        <v>0</v>
      </c>
      <c r="X752" s="6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8"/>
      <c r="AJ752" s="35">
        <f t="shared" si="127"/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U752" s="1">
        <v>0</v>
      </c>
      <c r="AV752" s="8"/>
      <c r="AW752" s="35">
        <f t="shared" si="128"/>
        <v>0</v>
      </c>
      <c r="AX752" s="1">
        <v>0</v>
      </c>
      <c r="AY752" s="1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G752" s="1">
        <v>0</v>
      </c>
      <c r="BH752" s="1">
        <v>0</v>
      </c>
      <c r="BI752" s="8"/>
      <c r="BJ752" s="35">
        <f t="shared" si="129"/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0</v>
      </c>
      <c r="BP752" s="1">
        <v>0</v>
      </c>
      <c r="BQ752" s="1">
        <v>0</v>
      </c>
      <c r="BR752" s="1">
        <v>0</v>
      </c>
      <c r="BS752" s="1">
        <v>0</v>
      </c>
      <c r="BT752" s="1">
        <v>0</v>
      </c>
      <c r="BU752" s="1">
        <v>0</v>
      </c>
      <c r="BV752" s="8"/>
      <c r="BW752" s="39">
        <f t="shared" si="130"/>
        <v>0</v>
      </c>
      <c r="BX752" s="17">
        <f t="shared" si="131"/>
        <v>0</v>
      </c>
      <c r="BY752" s="11">
        <f t="shared" si="132"/>
        <v>0</v>
      </c>
      <c r="BZ752" s="12">
        <f t="shared" si="125"/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I752" s="1">
        <v>0</v>
      </c>
      <c r="CJ752" s="1">
        <v>0</v>
      </c>
      <c r="CK752" s="1">
        <v>0</v>
      </c>
      <c r="CL752" s="8"/>
      <c r="CM752" s="8">
        <f t="shared" si="133"/>
        <v>0</v>
      </c>
      <c r="CN752" s="1">
        <v>0</v>
      </c>
      <c r="CO752" s="1">
        <v>0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>
        <v>0</v>
      </c>
      <c r="CV752" s="1">
        <v>0</v>
      </c>
      <c r="CW752" s="1">
        <v>0</v>
      </c>
      <c r="CX752" s="1">
        <v>0</v>
      </c>
      <c r="CY752" s="8"/>
      <c r="CZ752" s="8">
        <f t="shared" si="134"/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H752" s="1">
        <v>0</v>
      </c>
      <c r="DI752" s="1">
        <v>0</v>
      </c>
      <c r="DJ752" s="1">
        <v>0</v>
      </c>
      <c r="DK752" s="1">
        <v>0</v>
      </c>
      <c r="DL752" s="8"/>
      <c r="DM752" s="8">
        <f t="shared" si="135"/>
        <v>0</v>
      </c>
    </row>
    <row r="753" spans="1:117" x14ac:dyDescent="0.2">
      <c r="A753" s="26" t="s">
        <v>4</v>
      </c>
      <c r="B753" s="27" t="s">
        <v>5</v>
      </c>
      <c r="C753" s="28"/>
      <c r="D753" s="27" t="s">
        <v>273</v>
      </c>
      <c r="E753" s="27" t="s">
        <v>273</v>
      </c>
      <c r="F753" s="27" t="s">
        <v>273</v>
      </c>
      <c r="G753" s="28" t="s">
        <v>267</v>
      </c>
      <c r="H753" s="28">
        <v>31974</v>
      </c>
      <c r="I753" s="29" t="s">
        <v>859</v>
      </c>
      <c r="J753" s="32">
        <v>0</v>
      </c>
      <c r="K753" s="6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1">
        <v>0</v>
      </c>
      <c r="V753" s="8"/>
      <c r="W753" s="35">
        <f t="shared" si="126"/>
        <v>0</v>
      </c>
      <c r="X753" s="6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8"/>
      <c r="AJ753" s="35">
        <f t="shared" si="127"/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v>0</v>
      </c>
      <c r="AU753" s="1">
        <v>0</v>
      </c>
      <c r="AV753" s="8"/>
      <c r="AW753" s="35">
        <f t="shared" si="128"/>
        <v>0</v>
      </c>
      <c r="AX753" s="1">
        <v>0</v>
      </c>
      <c r="AY753" s="1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G753" s="1">
        <v>0</v>
      </c>
      <c r="BH753" s="1">
        <v>0</v>
      </c>
      <c r="BI753" s="8"/>
      <c r="BJ753" s="35">
        <f t="shared" si="129"/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0</v>
      </c>
      <c r="BP753" s="1">
        <v>0</v>
      </c>
      <c r="BQ753" s="1">
        <v>0</v>
      </c>
      <c r="BR753" s="1">
        <v>0</v>
      </c>
      <c r="BS753" s="1">
        <v>0</v>
      </c>
      <c r="BT753" s="1">
        <v>0</v>
      </c>
      <c r="BU753" s="1">
        <v>0</v>
      </c>
      <c r="BV753" s="8"/>
      <c r="BW753" s="39">
        <f t="shared" si="130"/>
        <v>0</v>
      </c>
      <c r="BX753" s="17">
        <f t="shared" si="131"/>
        <v>0</v>
      </c>
      <c r="BY753" s="11">
        <f t="shared" si="132"/>
        <v>0</v>
      </c>
      <c r="BZ753" s="12">
        <f t="shared" si="125"/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0</v>
      </c>
      <c r="CI753" s="1">
        <v>0</v>
      </c>
      <c r="CJ753" s="1">
        <v>0</v>
      </c>
      <c r="CK753" s="1">
        <v>0</v>
      </c>
      <c r="CL753" s="8"/>
      <c r="CM753" s="8">
        <f t="shared" si="133"/>
        <v>0</v>
      </c>
      <c r="CN753" s="1">
        <v>0</v>
      </c>
      <c r="CO753" s="1">
        <v>0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V753" s="1">
        <v>0</v>
      </c>
      <c r="CW753" s="1">
        <v>0</v>
      </c>
      <c r="CX753" s="1">
        <v>0</v>
      </c>
      <c r="CY753" s="8"/>
      <c r="CZ753" s="8">
        <f t="shared" si="134"/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H753" s="1">
        <v>0</v>
      </c>
      <c r="DI753" s="1">
        <v>0</v>
      </c>
      <c r="DJ753" s="1">
        <v>0</v>
      </c>
      <c r="DK753" s="1">
        <v>0</v>
      </c>
      <c r="DL753" s="8"/>
      <c r="DM753" s="8">
        <f t="shared" si="135"/>
        <v>0</v>
      </c>
    </row>
    <row r="754" spans="1:117" x14ac:dyDescent="0.2">
      <c r="A754" s="26" t="s">
        <v>4</v>
      </c>
      <c r="B754" s="27" t="s">
        <v>5</v>
      </c>
      <c r="C754" s="28"/>
      <c r="D754" s="27" t="s">
        <v>273</v>
      </c>
      <c r="E754" s="27" t="s">
        <v>273</v>
      </c>
      <c r="F754" s="27" t="s">
        <v>273</v>
      </c>
      <c r="G754" s="28" t="s">
        <v>302</v>
      </c>
      <c r="H754" s="28">
        <v>31982</v>
      </c>
      <c r="I754" s="29" t="s">
        <v>860</v>
      </c>
      <c r="J754" s="32">
        <v>0</v>
      </c>
      <c r="K754" s="6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V754" s="8"/>
      <c r="W754" s="35">
        <f t="shared" si="126"/>
        <v>0</v>
      </c>
      <c r="X754" s="6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8"/>
      <c r="AJ754" s="35">
        <f t="shared" si="127"/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U754" s="1">
        <v>0</v>
      </c>
      <c r="AV754" s="8"/>
      <c r="AW754" s="35">
        <f t="shared" si="128"/>
        <v>0</v>
      </c>
      <c r="AX754" s="1">
        <v>0</v>
      </c>
      <c r="AY754" s="1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G754" s="1">
        <v>0</v>
      </c>
      <c r="BH754" s="1">
        <v>0</v>
      </c>
      <c r="BI754" s="8"/>
      <c r="BJ754" s="35">
        <f t="shared" si="129"/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0</v>
      </c>
      <c r="BP754" s="1">
        <v>0</v>
      </c>
      <c r="BQ754" s="1">
        <v>0</v>
      </c>
      <c r="BR754" s="1">
        <v>0</v>
      </c>
      <c r="BS754" s="1">
        <v>0</v>
      </c>
      <c r="BT754" s="1">
        <v>0</v>
      </c>
      <c r="BU754" s="1">
        <v>0</v>
      </c>
      <c r="BV754" s="8"/>
      <c r="BW754" s="39">
        <f t="shared" si="130"/>
        <v>0</v>
      </c>
      <c r="BX754" s="17">
        <f t="shared" si="131"/>
        <v>0</v>
      </c>
      <c r="BY754" s="11">
        <f t="shared" si="132"/>
        <v>0</v>
      </c>
      <c r="BZ754" s="12">
        <f t="shared" si="125"/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I754" s="1">
        <v>0</v>
      </c>
      <c r="CJ754" s="1">
        <v>0</v>
      </c>
      <c r="CK754" s="1">
        <v>0</v>
      </c>
      <c r="CL754" s="8"/>
      <c r="CM754" s="8">
        <f t="shared" si="133"/>
        <v>0</v>
      </c>
      <c r="CN754" s="1">
        <v>0</v>
      </c>
      <c r="CO754" s="1">
        <v>0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V754" s="1">
        <v>0</v>
      </c>
      <c r="CW754" s="1">
        <v>0</v>
      </c>
      <c r="CX754" s="1">
        <v>0</v>
      </c>
      <c r="CY754" s="8"/>
      <c r="CZ754" s="8">
        <f t="shared" si="134"/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H754" s="1">
        <v>0</v>
      </c>
      <c r="DI754" s="1">
        <v>0</v>
      </c>
      <c r="DJ754" s="1">
        <v>0</v>
      </c>
      <c r="DK754" s="1">
        <v>0</v>
      </c>
      <c r="DL754" s="8"/>
      <c r="DM754" s="8">
        <f t="shared" si="135"/>
        <v>0</v>
      </c>
    </row>
    <row r="755" spans="1:117" x14ac:dyDescent="0.2">
      <c r="A755" s="26" t="s">
        <v>4</v>
      </c>
      <c r="B755" s="27" t="s">
        <v>16</v>
      </c>
      <c r="C755" s="28"/>
      <c r="D755" s="27" t="s">
        <v>273</v>
      </c>
      <c r="E755" s="27" t="s">
        <v>273</v>
      </c>
      <c r="F755" s="27" t="s">
        <v>273</v>
      </c>
      <c r="G755" s="28" t="s">
        <v>302</v>
      </c>
      <c r="H755" s="28">
        <v>32031</v>
      </c>
      <c r="I755" s="29" t="s">
        <v>861</v>
      </c>
      <c r="J755" s="32">
        <v>0</v>
      </c>
      <c r="K755" s="6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V755" s="8"/>
      <c r="W755" s="35">
        <f t="shared" si="126"/>
        <v>0</v>
      </c>
      <c r="X755" s="6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8"/>
      <c r="AJ755" s="35">
        <f t="shared" si="127"/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0</v>
      </c>
      <c r="AU755" s="1">
        <v>0</v>
      </c>
      <c r="AV755" s="8"/>
      <c r="AW755" s="35">
        <f t="shared" si="128"/>
        <v>0</v>
      </c>
      <c r="AX755" s="1">
        <v>0</v>
      </c>
      <c r="AY755" s="1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G755" s="1">
        <v>0</v>
      </c>
      <c r="BH755" s="1">
        <v>0</v>
      </c>
      <c r="BI755" s="8"/>
      <c r="BJ755" s="35">
        <f t="shared" si="129"/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0</v>
      </c>
      <c r="BR755" s="1">
        <v>0</v>
      </c>
      <c r="BS755" s="1">
        <v>0</v>
      </c>
      <c r="BT755" s="1">
        <v>0</v>
      </c>
      <c r="BU755" s="1">
        <v>0</v>
      </c>
      <c r="BV755" s="8"/>
      <c r="BW755" s="39">
        <f t="shared" si="130"/>
        <v>0</v>
      </c>
      <c r="BX755" s="17">
        <f t="shared" si="131"/>
        <v>0</v>
      </c>
      <c r="BY755" s="11">
        <f t="shared" si="132"/>
        <v>0</v>
      </c>
      <c r="BZ755" s="12">
        <f t="shared" si="125"/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H755" s="1">
        <v>0</v>
      </c>
      <c r="CI755" s="1">
        <v>0</v>
      </c>
      <c r="CJ755" s="1">
        <v>0</v>
      </c>
      <c r="CK755" s="1">
        <v>0</v>
      </c>
      <c r="CL755" s="8"/>
      <c r="CM755" s="8">
        <f t="shared" si="133"/>
        <v>0</v>
      </c>
      <c r="CN755" s="1">
        <v>0</v>
      </c>
      <c r="CO755" s="1">
        <v>0</v>
      </c>
      <c r="CP755" s="1">
        <v>0</v>
      </c>
      <c r="CQ755" s="1">
        <v>0</v>
      </c>
      <c r="CR755" s="1">
        <v>0</v>
      </c>
      <c r="CS755" s="1">
        <v>0</v>
      </c>
      <c r="CT755" s="1">
        <v>0</v>
      </c>
      <c r="CU755" s="1">
        <v>0</v>
      </c>
      <c r="CV755" s="1">
        <v>0</v>
      </c>
      <c r="CW755" s="1">
        <v>0</v>
      </c>
      <c r="CX755" s="1">
        <v>0</v>
      </c>
      <c r="CY755" s="8"/>
      <c r="CZ755" s="8">
        <f t="shared" si="134"/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>
        <v>0</v>
      </c>
      <c r="DI755" s="1">
        <v>0</v>
      </c>
      <c r="DJ755" s="1">
        <v>0</v>
      </c>
      <c r="DK755" s="1">
        <v>0</v>
      </c>
      <c r="DL755" s="8"/>
      <c r="DM755" s="8">
        <f t="shared" si="135"/>
        <v>0</v>
      </c>
    </row>
    <row r="756" spans="1:117" x14ac:dyDescent="0.2">
      <c r="A756" s="26" t="s">
        <v>3</v>
      </c>
      <c r="B756" s="27" t="s">
        <v>89</v>
      </c>
      <c r="C756" s="28">
        <v>407</v>
      </c>
      <c r="D756" s="27" t="s">
        <v>334</v>
      </c>
      <c r="E756" s="27" t="s">
        <v>3</v>
      </c>
      <c r="F756" s="27" t="s">
        <v>338</v>
      </c>
      <c r="G756" s="28" t="s">
        <v>265</v>
      </c>
      <c r="H756" s="28">
        <v>32054</v>
      </c>
      <c r="I756" s="29" t="s">
        <v>862</v>
      </c>
      <c r="J756" s="32">
        <v>2.6805640619038265</v>
      </c>
      <c r="K756" s="6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8"/>
      <c r="W756" s="35">
        <f t="shared" si="126"/>
        <v>0</v>
      </c>
      <c r="X756" s="6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8"/>
      <c r="AJ756" s="35">
        <f t="shared" si="127"/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v>0</v>
      </c>
      <c r="AU756" s="1">
        <v>0</v>
      </c>
      <c r="AV756" s="8"/>
      <c r="AW756" s="35">
        <f t="shared" si="128"/>
        <v>0</v>
      </c>
      <c r="AX756" s="1">
        <v>0</v>
      </c>
      <c r="AY756" s="1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G756" s="1">
        <v>0</v>
      </c>
      <c r="BH756" s="1">
        <v>0</v>
      </c>
      <c r="BI756" s="8"/>
      <c r="BJ756" s="35">
        <f t="shared" si="129"/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0</v>
      </c>
      <c r="BP756" s="1">
        <v>0</v>
      </c>
      <c r="BQ756" s="1">
        <v>0</v>
      </c>
      <c r="BR756" s="1">
        <v>0</v>
      </c>
      <c r="BS756" s="1">
        <v>0</v>
      </c>
      <c r="BT756" s="1">
        <v>0</v>
      </c>
      <c r="BU756" s="1">
        <v>0</v>
      </c>
      <c r="BV756" s="8"/>
      <c r="BW756" s="39">
        <f t="shared" si="130"/>
        <v>0</v>
      </c>
      <c r="BX756" s="17">
        <f t="shared" si="131"/>
        <v>0</v>
      </c>
      <c r="BY756" s="11">
        <f t="shared" si="132"/>
        <v>2.6805640619038265</v>
      </c>
      <c r="BZ756" s="12">
        <f t="shared" si="125"/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>
        <v>0</v>
      </c>
      <c r="CI756" s="1">
        <v>0</v>
      </c>
      <c r="CJ756" s="1">
        <v>0</v>
      </c>
      <c r="CK756" s="1">
        <v>0</v>
      </c>
      <c r="CL756" s="8"/>
      <c r="CM756" s="8">
        <f t="shared" si="133"/>
        <v>0</v>
      </c>
      <c r="CN756" s="1">
        <v>0</v>
      </c>
      <c r="CO756" s="1">
        <v>0</v>
      </c>
      <c r="CP756" s="1">
        <v>0</v>
      </c>
      <c r="CQ756" s="1">
        <v>0</v>
      </c>
      <c r="CR756" s="1">
        <v>0</v>
      </c>
      <c r="CS756" s="1">
        <v>0</v>
      </c>
      <c r="CT756" s="1">
        <v>0</v>
      </c>
      <c r="CU756" s="1">
        <v>0</v>
      </c>
      <c r="CV756" s="1">
        <v>0</v>
      </c>
      <c r="CW756" s="1">
        <v>0</v>
      </c>
      <c r="CX756" s="1">
        <v>0</v>
      </c>
      <c r="CY756" s="8"/>
      <c r="CZ756" s="8">
        <f t="shared" si="134"/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H756" s="1">
        <v>0</v>
      </c>
      <c r="DI756" s="1">
        <v>0</v>
      </c>
      <c r="DJ756" s="1">
        <v>0</v>
      </c>
      <c r="DK756" s="1">
        <v>0</v>
      </c>
      <c r="DL756" s="8"/>
      <c r="DM756" s="8">
        <f t="shared" si="135"/>
        <v>0</v>
      </c>
    </row>
    <row r="757" spans="1:117" x14ac:dyDescent="0.2">
      <c r="A757" s="26" t="s">
        <v>4</v>
      </c>
      <c r="B757" s="27" t="s">
        <v>5</v>
      </c>
      <c r="C757" s="28"/>
      <c r="D757" s="27" t="s">
        <v>273</v>
      </c>
      <c r="E757" s="27" t="s">
        <v>273</v>
      </c>
      <c r="F757" s="27" t="s">
        <v>273</v>
      </c>
      <c r="G757" s="28" t="s">
        <v>302</v>
      </c>
      <c r="H757" s="28">
        <v>32057</v>
      </c>
      <c r="I757" s="29" t="s">
        <v>863</v>
      </c>
      <c r="J757" s="32">
        <v>0</v>
      </c>
      <c r="K757" s="6">
        <v>0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V757" s="8"/>
      <c r="W757" s="35">
        <f t="shared" si="126"/>
        <v>0</v>
      </c>
      <c r="X757" s="6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8"/>
      <c r="AJ757" s="35">
        <f t="shared" si="127"/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1">
        <v>0</v>
      </c>
      <c r="AV757" s="8"/>
      <c r="AW757" s="35">
        <f t="shared" si="128"/>
        <v>0</v>
      </c>
      <c r="AX757" s="1">
        <v>0</v>
      </c>
      <c r="AY757" s="1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0</v>
      </c>
      <c r="BG757" s="1">
        <v>0</v>
      </c>
      <c r="BH757" s="1">
        <v>0</v>
      </c>
      <c r="BI757" s="8"/>
      <c r="BJ757" s="35">
        <f t="shared" si="129"/>
        <v>0</v>
      </c>
      <c r="BK757" s="1">
        <v>0</v>
      </c>
      <c r="BL757" s="1">
        <v>0</v>
      </c>
      <c r="BM757" s="1">
        <v>0</v>
      </c>
      <c r="BN757" s="1">
        <v>0</v>
      </c>
      <c r="BO757" s="1">
        <v>0</v>
      </c>
      <c r="BP757" s="1">
        <v>0</v>
      </c>
      <c r="BQ757" s="1">
        <v>0</v>
      </c>
      <c r="BR757" s="1">
        <v>0</v>
      </c>
      <c r="BS757" s="1">
        <v>0</v>
      </c>
      <c r="BT757" s="1">
        <v>0</v>
      </c>
      <c r="BU757" s="1">
        <v>0</v>
      </c>
      <c r="BV757" s="8"/>
      <c r="BW757" s="39">
        <f t="shared" si="130"/>
        <v>0</v>
      </c>
      <c r="BX757" s="17">
        <f t="shared" si="131"/>
        <v>0</v>
      </c>
      <c r="BY757" s="11">
        <f t="shared" si="132"/>
        <v>0</v>
      </c>
      <c r="BZ757" s="12">
        <f t="shared" si="125"/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I757" s="1">
        <v>0</v>
      </c>
      <c r="CJ757" s="1">
        <v>0</v>
      </c>
      <c r="CK757" s="1">
        <v>0</v>
      </c>
      <c r="CL757" s="8"/>
      <c r="CM757" s="8">
        <f t="shared" si="133"/>
        <v>0</v>
      </c>
      <c r="CN757" s="1">
        <v>0</v>
      </c>
      <c r="CO757" s="1">
        <v>0</v>
      </c>
      <c r="CP757" s="1">
        <v>0</v>
      </c>
      <c r="CQ757" s="1">
        <v>0</v>
      </c>
      <c r="CR757" s="1">
        <v>0</v>
      </c>
      <c r="CS757" s="1">
        <v>0</v>
      </c>
      <c r="CT757" s="1">
        <v>0</v>
      </c>
      <c r="CU757" s="1">
        <v>0</v>
      </c>
      <c r="CV757" s="1">
        <v>0</v>
      </c>
      <c r="CW757" s="1">
        <v>0</v>
      </c>
      <c r="CX757" s="1">
        <v>0</v>
      </c>
      <c r="CY757" s="8"/>
      <c r="CZ757" s="8">
        <f t="shared" si="134"/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H757" s="1">
        <v>0</v>
      </c>
      <c r="DI757" s="1">
        <v>0</v>
      </c>
      <c r="DJ757" s="1">
        <v>0</v>
      </c>
      <c r="DK757" s="1">
        <v>0</v>
      </c>
      <c r="DL757" s="8"/>
      <c r="DM757" s="8">
        <f t="shared" si="135"/>
        <v>0</v>
      </c>
    </row>
    <row r="758" spans="1:117" x14ac:dyDescent="0.2">
      <c r="A758" s="26" t="s">
        <v>3</v>
      </c>
      <c r="B758" s="27" t="s">
        <v>84</v>
      </c>
      <c r="C758" s="28">
        <v>407</v>
      </c>
      <c r="D758" s="27" t="s">
        <v>902</v>
      </c>
      <c r="E758" s="27" t="s">
        <v>3</v>
      </c>
      <c r="F758" s="27" t="s">
        <v>84</v>
      </c>
      <c r="G758" s="28" t="s">
        <v>302</v>
      </c>
      <c r="H758" s="28">
        <v>34983</v>
      </c>
      <c r="I758" s="29" t="s">
        <v>903</v>
      </c>
      <c r="J758" s="32">
        <v>0</v>
      </c>
      <c r="K758" s="6">
        <v>0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1</v>
      </c>
      <c r="T758" s="1">
        <v>0</v>
      </c>
      <c r="U758" s="1">
        <v>0</v>
      </c>
      <c r="V758" s="8"/>
      <c r="W758" s="35">
        <f t="shared" si="126"/>
        <v>1</v>
      </c>
      <c r="X758" s="6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8"/>
      <c r="AJ758" s="35">
        <f t="shared" si="127"/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v>0</v>
      </c>
      <c r="AU758" s="1">
        <v>0</v>
      </c>
      <c r="AV758" s="8"/>
      <c r="AW758" s="35">
        <f t="shared" si="128"/>
        <v>0</v>
      </c>
      <c r="AX758" s="1">
        <v>0</v>
      </c>
      <c r="AY758" s="1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G758" s="1">
        <v>0</v>
      </c>
      <c r="BH758" s="1">
        <v>0</v>
      </c>
      <c r="BI758" s="8"/>
      <c r="BJ758" s="35">
        <f t="shared" si="129"/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>
        <v>0</v>
      </c>
      <c r="BS758" s="1">
        <v>0</v>
      </c>
      <c r="BT758" s="1">
        <v>0</v>
      </c>
      <c r="BU758" s="1">
        <v>0</v>
      </c>
      <c r="BV758" s="8"/>
      <c r="BW758" s="39">
        <f t="shared" si="130"/>
        <v>0</v>
      </c>
      <c r="BX758" s="17">
        <f t="shared" si="131"/>
        <v>0</v>
      </c>
      <c r="BY758" s="11">
        <f t="shared" si="132"/>
        <v>0</v>
      </c>
      <c r="BZ758" s="12">
        <f t="shared" si="125"/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>
        <v>0</v>
      </c>
      <c r="CI758" s="1">
        <v>0</v>
      </c>
      <c r="CJ758" s="1">
        <v>0</v>
      </c>
      <c r="CK758" s="1">
        <v>0</v>
      </c>
      <c r="CL758" s="8"/>
      <c r="CM758" s="8">
        <f t="shared" si="133"/>
        <v>0</v>
      </c>
      <c r="CN758" s="1">
        <v>0</v>
      </c>
      <c r="CO758" s="1">
        <v>0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V758" s="1">
        <v>0</v>
      </c>
      <c r="CW758" s="1">
        <v>0</v>
      </c>
      <c r="CX758" s="1">
        <v>0</v>
      </c>
      <c r="CY758" s="8"/>
      <c r="CZ758" s="8">
        <f t="shared" si="134"/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>
        <v>0</v>
      </c>
      <c r="DI758" s="1">
        <v>0</v>
      </c>
      <c r="DJ758" s="1">
        <v>0</v>
      </c>
      <c r="DK758" s="1">
        <v>0</v>
      </c>
      <c r="DL758" s="8"/>
      <c r="DM758" s="8">
        <f t="shared" si="135"/>
        <v>0</v>
      </c>
    </row>
    <row r="759" spans="1:117" x14ac:dyDescent="0.2">
      <c r="A759" s="26" t="s">
        <v>4</v>
      </c>
      <c r="B759" s="27" t="s">
        <v>5</v>
      </c>
      <c r="C759" s="28"/>
      <c r="D759" s="27" t="s">
        <v>273</v>
      </c>
      <c r="E759" s="27" t="s">
        <v>273</v>
      </c>
      <c r="F759" s="27" t="s">
        <v>273</v>
      </c>
      <c r="G759" s="28" t="s">
        <v>302</v>
      </c>
      <c r="H759" s="28">
        <v>32160</v>
      </c>
      <c r="I759" s="29" t="s">
        <v>864</v>
      </c>
      <c r="J759" s="32">
        <v>0</v>
      </c>
      <c r="K759" s="6">
        <v>0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1">
        <v>0</v>
      </c>
      <c r="R759" s="1">
        <v>0</v>
      </c>
      <c r="S759" s="1">
        <v>0</v>
      </c>
      <c r="T759" s="1">
        <v>0</v>
      </c>
      <c r="U759" s="1">
        <v>0</v>
      </c>
      <c r="V759" s="8"/>
      <c r="W759" s="35">
        <f t="shared" si="126"/>
        <v>0</v>
      </c>
      <c r="X759" s="6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  <c r="AI759" s="8"/>
      <c r="AJ759" s="35">
        <f t="shared" si="127"/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0</v>
      </c>
      <c r="AS759" s="1">
        <v>0</v>
      </c>
      <c r="AT759" s="1">
        <v>0</v>
      </c>
      <c r="AU759" s="1">
        <v>0</v>
      </c>
      <c r="AV759" s="8"/>
      <c r="AW759" s="35">
        <f t="shared" si="128"/>
        <v>0</v>
      </c>
      <c r="AX759" s="1">
        <v>0</v>
      </c>
      <c r="AY759" s="1">
        <v>0</v>
      </c>
      <c r="AZ759" s="1">
        <v>0</v>
      </c>
      <c r="BA759" s="1">
        <v>0</v>
      </c>
      <c r="BB759" s="1">
        <v>0</v>
      </c>
      <c r="BC759" s="1">
        <v>0</v>
      </c>
      <c r="BD759" s="1">
        <v>0</v>
      </c>
      <c r="BE759" s="1">
        <v>0</v>
      </c>
      <c r="BF759" s="1">
        <v>0</v>
      </c>
      <c r="BG759" s="1">
        <v>0</v>
      </c>
      <c r="BH759" s="1">
        <v>0</v>
      </c>
      <c r="BI759" s="8"/>
      <c r="BJ759" s="35">
        <f t="shared" si="129"/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0</v>
      </c>
      <c r="BP759" s="1">
        <v>0</v>
      </c>
      <c r="BQ759" s="1">
        <v>0</v>
      </c>
      <c r="BR759" s="1">
        <v>0</v>
      </c>
      <c r="BS759" s="1">
        <v>0</v>
      </c>
      <c r="BT759" s="1">
        <v>0</v>
      </c>
      <c r="BU759" s="1">
        <v>0</v>
      </c>
      <c r="BV759" s="8"/>
      <c r="BW759" s="39">
        <f t="shared" si="130"/>
        <v>0</v>
      </c>
      <c r="BX759" s="17">
        <f t="shared" si="131"/>
        <v>0</v>
      </c>
      <c r="BY759" s="11">
        <f t="shared" si="132"/>
        <v>0</v>
      </c>
      <c r="BZ759" s="12">
        <f t="shared" si="125"/>
        <v>0</v>
      </c>
      <c r="CA759" s="1">
        <v>0</v>
      </c>
      <c r="CB759" s="1">
        <v>0</v>
      </c>
      <c r="CC759" s="1">
        <v>0</v>
      </c>
      <c r="CD759" s="1">
        <v>0</v>
      </c>
      <c r="CE759" s="1">
        <v>0</v>
      </c>
      <c r="CF759" s="1">
        <v>0</v>
      </c>
      <c r="CG759" s="1">
        <v>0</v>
      </c>
      <c r="CH759" s="1">
        <v>0</v>
      </c>
      <c r="CI759" s="1">
        <v>0</v>
      </c>
      <c r="CJ759" s="1">
        <v>0</v>
      </c>
      <c r="CK759" s="1">
        <v>0</v>
      </c>
      <c r="CL759" s="8"/>
      <c r="CM759" s="8">
        <f t="shared" si="133"/>
        <v>0</v>
      </c>
      <c r="CN759" s="1">
        <v>0</v>
      </c>
      <c r="CO759" s="1">
        <v>0</v>
      </c>
      <c r="CP759" s="1">
        <v>0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V759" s="1">
        <v>0</v>
      </c>
      <c r="CW759" s="1">
        <v>0</v>
      </c>
      <c r="CX759" s="1">
        <v>0</v>
      </c>
      <c r="CY759" s="8"/>
      <c r="CZ759" s="8">
        <f t="shared" si="134"/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>
        <v>0</v>
      </c>
      <c r="DI759" s="1">
        <v>0</v>
      </c>
      <c r="DJ759" s="1">
        <v>0</v>
      </c>
      <c r="DK759" s="1">
        <v>0</v>
      </c>
      <c r="DL759" s="8"/>
      <c r="DM759" s="8">
        <f t="shared" si="135"/>
        <v>0</v>
      </c>
    </row>
    <row r="760" spans="1:117" x14ac:dyDescent="0.2">
      <c r="A760" s="26" t="s">
        <v>4</v>
      </c>
      <c r="B760" s="27" t="s">
        <v>5</v>
      </c>
      <c r="C760" s="28"/>
      <c r="D760" s="27" t="s">
        <v>273</v>
      </c>
      <c r="E760" s="27" t="s">
        <v>273</v>
      </c>
      <c r="F760" s="27" t="s">
        <v>273</v>
      </c>
      <c r="G760" s="28" t="s">
        <v>302</v>
      </c>
      <c r="H760" s="28">
        <v>32209</v>
      </c>
      <c r="I760" s="29" t="s">
        <v>865</v>
      </c>
      <c r="J760" s="32">
        <v>0</v>
      </c>
      <c r="K760" s="6">
        <v>0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8"/>
      <c r="W760" s="35">
        <f t="shared" si="126"/>
        <v>0</v>
      </c>
      <c r="X760" s="6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8"/>
      <c r="AJ760" s="35">
        <f t="shared" si="127"/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0</v>
      </c>
      <c r="AU760" s="1">
        <v>0</v>
      </c>
      <c r="AV760" s="8"/>
      <c r="AW760" s="35">
        <f t="shared" si="128"/>
        <v>0</v>
      </c>
      <c r="AX760" s="1">
        <v>0</v>
      </c>
      <c r="AY760" s="1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G760" s="1">
        <v>0</v>
      </c>
      <c r="BH760" s="1">
        <v>0</v>
      </c>
      <c r="BI760" s="8"/>
      <c r="BJ760" s="35">
        <f t="shared" si="129"/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>
        <v>0</v>
      </c>
      <c r="BT760" s="1">
        <v>0</v>
      </c>
      <c r="BU760" s="1">
        <v>0</v>
      </c>
      <c r="BV760" s="8"/>
      <c r="BW760" s="39">
        <f t="shared" si="130"/>
        <v>0</v>
      </c>
      <c r="BX760" s="17">
        <f t="shared" si="131"/>
        <v>0</v>
      </c>
      <c r="BY760" s="11">
        <f t="shared" si="132"/>
        <v>0</v>
      </c>
      <c r="BZ760" s="12">
        <f t="shared" si="125"/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0</v>
      </c>
      <c r="CF760" s="1">
        <v>0</v>
      </c>
      <c r="CG760" s="1">
        <v>0</v>
      </c>
      <c r="CH760" s="1">
        <v>0</v>
      </c>
      <c r="CI760" s="1">
        <v>0</v>
      </c>
      <c r="CJ760" s="1">
        <v>0</v>
      </c>
      <c r="CK760" s="1">
        <v>0</v>
      </c>
      <c r="CL760" s="8"/>
      <c r="CM760" s="8">
        <f t="shared" si="133"/>
        <v>0</v>
      </c>
      <c r="CN760" s="1">
        <v>0</v>
      </c>
      <c r="CO760" s="1">
        <v>0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>
        <v>0</v>
      </c>
      <c r="CV760" s="1">
        <v>0</v>
      </c>
      <c r="CW760" s="1">
        <v>0</v>
      </c>
      <c r="CX760" s="1">
        <v>0</v>
      </c>
      <c r="CY760" s="8"/>
      <c r="CZ760" s="8">
        <f t="shared" si="134"/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>
        <v>0</v>
      </c>
      <c r="DI760" s="1">
        <v>0</v>
      </c>
      <c r="DJ760" s="1">
        <v>0</v>
      </c>
      <c r="DK760" s="1">
        <v>0</v>
      </c>
      <c r="DL760" s="8"/>
      <c r="DM760" s="8">
        <f t="shared" si="135"/>
        <v>0</v>
      </c>
    </row>
    <row r="761" spans="1:117" x14ac:dyDescent="0.2">
      <c r="A761" s="26" t="s">
        <v>3</v>
      </c>
      <c r="B761" s="27" t="s">
        <v>99</v>
      </c>
      <c r="C761" s="28">
        <v>407</v>
      </c>
      <c r="D761" s="27" t="s">
        <v>334</v>
      </c>
      <c r="E761" s="27" t="s">
        <v>3</v>
      </c>
      <c r="F761" s="27" t="s">
        <v>98</v>
      </c>
      <c r="G761" s="28" t="s">
        <v>302</v>
      </c>
      <c r="H761" s="28">
        <v>21486</v>
      </c>
      <c r="I761" s="29" t="s">
        <v>222</v>
      </c>
      <c r="J761" s="32">
        <v>0</v>
      </c>
      <c r="K761" s="6">
        <v>0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  <c r="U761" s="1">
        <v>0</v>
      </c>
      <c r="V761" s="8"/>
      <c r="W761" s="35">
        <f t="shared" si="126"/>
        <v>0</v>
      </c>
      <c r="X761" s="6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8"/>
      <c r="AJ761" s="35">
        <f t="shared" si="127"/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U761" s="1">
        <v>0</v>
      </c>
      <c r="AV761" s="8"/>
      <c r="AW761" s="35">
        <f t="shared" si="128"/>
        <v>0</v>
      </c>
      <c r="AX761" s="1">
        <v>0</v>
      </c>
      <c r="AY761" s="1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H761" s="1">
        <v>0</v>
      </c>
      <c r="BI761" s="8"/>
      <c r="BJ761" s="35">
        <f t="shared" si="129"/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0</v>
      </c>
      <c r="BP761" s="1">
        <v>0</v>
      </c>
      <c r="BQ761" s="1">
        <v>0</v>
      </c>
      <c r="BR761" s="1">
        <v>0</v>
      </c>
      <c r="BS761" s="1">
        <v>0</v>
      </c>
      <c r="BT761" s="1">
        <v>0</v>
      </c>
      <c r="BU761" s="1">
        <v>0</v>
      </c>
      <c r="BV761" s="8"/>
      <c r="BW761" s="39">
        <f t="shared" si="130"/>
        <v>0</v>
      </c>
      <c r="BX761" s="17">
        <f t="shared" si="131"/>
        <v>0</v>
      </c>
      <c r="BY761" s="11">
        <f t="shared" si="132"/>
        <v>0</v>
      </c>
      <c r="BZ761" s="12">
        <f t="shared" si="125"/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I761" s="1">
        <v>0</v>
      </c>
      <c r="CJ761" s="1">
        <v>0</v>
      </c>
      <c r="CK761" s="1">
        <v>0</v>
      </c>
      <c r="CL761" s="8"/>
      <c r="CM761" s="8">
        <f t="shared" si="133"/>
        <v>0</v>
      </c>
      <c r="CN761" s="1">
        <v>0</v>
      </c>
      <c r="CO761" s="1">
        <v>0</v>
      </c>
      <c r="CP761" s="1">
        <v>0</v>
      </c>
      <c r="CQ761" s="1">
        <v>0</v>
      </c>
      <c r="CR761" s="1">
        <v>0</v>
      </c>
      <c r="CS761" s="1">
        <v>0</v>
      </c>
      <c r="CT761" s="1">
        <v>0</v>
      </c>
      <c r="CU761" s="1">
        <v>0</v>
      </c>
      <c r="CV761" s="1">
        <v>0</v>
      </c>
      <c r="CW761" s="1">
        <v>0</v>
      </c>
      <c r="CX761" s="1">
        <v>0</v>
      </c>
      <c r="CY761" s="8"/>
      <c r="CZ761" s="8">
        <f t="shared" si="134"/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H761" s="1">
        <v>0</v>
      </c>
      <c r="DI761" s="1">
        <v>0</v>
      </c>
      <c r="DJ761" s="1">
        <v>0</v>
      </c>
      <c r="DK761" s="1">
        <v>0</v>
      </c>
      <c r="DL761" s="8"/>
      <c r="DM761" s="8">
        <f t="shared" si="135"/>
        <v>0</v>
      </c>
    </row>
    <row r="762" spans="1:117" x14ac:dyDescent="0.2">
      <c r="A762" s="27" t="s">
        <v>4</v>
      </c>
      <c r="B762" s="27" t="s">
        <v>64</v>
      </c>
      <c r="C762" s="28">
        <v>400</v>
      </c>
      <c r="D762" s="27" t="s">
        <v>296</v>
      </c>
      <c r="E762" s="27" t="s">
        <v>37</v>
      </c>
      <c r="F762" s="27" t="s">
        <v>63</v>
      </c>
      <c r="G762" s="28" t="s">
        <v>866</v>
      </c>
      <c r="H762" s="28">
        <v>32394</v>
      </c>
      <c r="I762" s="27" t="s">
        <v>867</v>
      </c>
      <c r="J762" s="32">
        <v>8.9352135396794239</v>
      </c>
      <c r="K762" s="6">
        <v>24</v>
      </c>
      <c r="L762" s="1">
        <v>10</v>
      </c>
      <c r="M762" s="1">
        <v>31</v>
      </c>
      <c r="N762" s="1">
        <v>3</v>
      </c>
      <c r="O762" s="1">
        <v>8</v>
      </c>
      <c r="P762" s="1">
        <v>5</v>
      </c>
      <c r="Q762" s="1">
        <v>0</v>
      </c>
      <c r="R762" s="1">
        <v>3</v>
      </c>
      <c r="S762" s="1">
        <v>0</v>
      </c>
      <c r="T762" s="1">
        <v>0</v>
      </c>
      <c r="U762" s="1">
        <v>0</v>
      </c>
      <c r="V762" s="8"/>
      <c r="W762" s="35">
        <f t="shared" si="126"/>
        <v>84</v>
      </c>
      <c r="X762" s="6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8"/>
      <c r="AJ762" s="35">
        <f t="shared" si="127"/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v>0</v>
      </c>
      <c r="AU762" s="1">
        <v>0</v>
      </c>
      <c r="AV762" s="8"/>
      <c r="AW762" s="35">
        <f t="shared" si="128"/>
        <v>0</v>
      </c>
      <c r="AX762" s="1">
        <v>0</v>
      </c>
      <c r="AY762" s="1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H762" s="1">
        <v>0</v>
      </c>
      <c r="BI762" s="8"/>
      <c r="BJ762" s="35">
        <f t="shared" si="129"/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>
        <v>0</v>
      </c>
      <c r="BS762" s="1">
        <v>0</v>
      </c>
      <c r="BT762" s="1">
        <v>0</v>
      </c>
      <c r="BU762" s="1">
        <v>0</v>
      </c>
      <c r="BV762" s="8"/>
      <c r="BW762" s="39">
        <f t="shared" si="130"/>
        <v>0</v>
      </c>
      <c r="BX762" s="17">
        <f t="shared" si="131"/>
        <v>0</v>
      </c>
      <c r="BY762" s="11">
        <f t="shared" si="132"/>
        <v>8.9352135396794239</v>
      </c>
      <c r="BZ762" s="12">
        <f t="shared" si="125"/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10</v>
      </c>
      <c r="CH762" s="1">
        <v>0</v>
      </c>
      <c r="CI762" s="1">
        <v>1</v>
      </c>
      <c r="CJ762" s="1">
        <v>5</v>
      </c>
      <c r="CK762" s="1">
        <v>0</v>
      </c>
      <c r="CL762" s="8"/>
      <c r="CM762" s="8">
        <f t="shared" si="133"/>
        <v>16</v>
      </c>
      <c r="CN762" s="1">
        <v>0</v>
      </c>
      <c r="CO762" s="1">
        <v>0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>
        <v>0</v>
      </c>
      <c r="CV762" s="1">
        <v>0</v>
      </c>
      <c r="CW762" s="1">
        <v>0</v>
      </c>
      <c r="CX762" s="1">
        <v>0</v>
      </c>
      <c r="CY762" s="8"/>
      <c r="CZ762" s="8">
        <f t="shared" si="134"/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H762" s="1">
        <v>0</v>
      </c>
      <c r="DI762" s="1">
        <v>0</v>
      </c>
      <c r="DJ762" s="1">
        <v>0</v>
      </c>
      <c r="DK762" s="1">
        <v>0</v>
      </c>
      <c r="DL762" s="8"/>
      <c r="DM762" s="8">
        <f t="shared" si="135"/>
        <v>0</v>
      </c>
    </row>
    <row r="763" spans="1:117" x14ac:dyDescent="0.2">
      <c r="A763" s="27" t="s">
        <v>3</v>
      </c>
      <c r="B763" s="27" t="s">
        <v>84</v>
      </c>
      <c r="C763" s="28">
        <v>407</v>
      </c>
      <c r="D763" s="27" t="s">
        <v>334</v>
      </c>
      <c r="E763" s="27" t="s">
        <v>3</v>
      </c>
      <c r="F763" s="27" t="s">
        <v>84</v>
      </c>
      <c r="G763" s="28" t="s">
        <v>866</v>
      </c>
      <c r="H763" s="28">
        <v>32283</v>
      </c>
      <c r="I763" s="27" t="s">
        <v>868</v>
      </c>
      <c r="J763" s="32">
        <v>3.2240461225647392</v>
      </c>
      <c r="K763" s="6">
        <v>6</v>
      </c>
      <c r="L763" s="1">
        <v>5</v>
      </c>
      <c r="M763" s="1">
        <v>7</v>
      </c>
      <c r="N763" s="1">
        <v>7</v>
      </c>
      <c r="O763" s="1">
        <v>1</v>
      </c>
      <c r="P763" s="1">
        <v>0</v>
      </c>
      <c r="Q763" s="1">
        <v>3</v>
      </c>
      <c r="R763" s="1">
        <v>2</v>
      </c>
      <c r="S763" s="1">
        <v>1</v>
      </c>
      <c r="T763" s="1">
        <v>0</v>
      </c>
      <c r="U763" s="1">
        <v>0</v>
      </c>
      <c r="V763" s="8"/>
      <c r="W763" s="35">
        <f t="shared" si="126"/>
        <v>32</v>
      </c>
      <c r="X763" s="6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1">
        <v>0</v>
      </c>
      <c r="AI763" s="8"/>
      <c r="AJ763" s="35">
        <f t="shared" si="127"/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>
        <v>0</v>
      </c>
      <c r="AU763" s="1">
        <v>0</v>
      </c>
      <c r="AV763" s="8"/>
      <c r="AW763" s="35">
        <f t="shared" si="128"/>
        <v>0</v>
      </c>
      <c r="AX763" s="1">
        <v>0</v>
      </c>
      <c r="AY763" s="1">
        <v>0</v>
      </c>
      <c r="AZ763" s="1">
        <v>0</v>
      </c>
      <c r="BA763" s="1">
        <v>0</v>
      </c>
      <c r="BB763" s="1">
        <v>0</v>
      </c>
      <c r="BC763" s="1">
        <v>0</v>
      </c>
      <c r="BD763" s="1">
        <v>0</v>
      </c>
      <c r="BE763" s="1">
        <v>0</v>
      </c>
      <c r="BF763" s="1">
        <v>0</v>
      </c>
      <c r="BG763" s="1">
        <v>0</v>
      </c>
      <c r="BH763" s="1">
        <v>0</v>
      </c>
      <c r="BI763" s="8"/>
      <c r="BJ763" s="35">
        <f t="shared" si="129"/>
        <v>0</v>
      </c>
      <c r="BK763" s="1">
        <v>0</v>
      </c>
      <c r="BL763" s="1">
        <v>0</v>
      </c>
      <c r="BM763" s="1">
        <v>0</v>
      </c>
      <c r="BN763" s="1">
        <v>0</v>
      </c>
      <c r="BO763" s="1">
        <v>0</v>
      </c>
      <c r="BP763" s="1">
        <v>0</v>
      </c>
      <c r="BQ763" s="1">
        <v>0</v>
      </c>
      <c r="BR763" s="1">
        <v>0</v>
      </c>
      <c r="BS763" s="1">
        <v>0</v>
      </c>
      <c r="BT763" s="1">
        <v>0</v>
      </c>
      <c r="BU763" s="1">
        <v>0</v>
      </c>
      <c r="BV763" s="8"/>
      <c r="BW763" s="39">
        <f t="shared" si="130"/>
        <v>0</v>
      </c>
      <c r="BX763" s="17">
        <f t="shared" si="131"/>
        <v>0</v>
      </c>
      <c r="BY763" s="11">
        <f t="shared" si="132"/>
        <v>3.2240461225647392</v>
      </c>
      <c r="BZ763" s="12">
        <f t="shared" si="125"/>
        <v>0</v>
      </c>
      <c r="CA763" s="1">
        <v>0</v>
      </c>
      <c r="CB763" s="1">
        <v>0</v>
      </c>
      <c r="CC763" s="1">
        <v>0</v>
      </c>
      <c r="CD763" s="1">
        <v>0</v>
      </c>
      <c r="CE763" s="1">
        <v>0</v>
      </c>
      <c r="CF763" s="1">
        <v>0</v>
      </c>
      <c r="CG763" s="1">
        <v>0</v>
      </c>
      <c r="CH763" s="1">
        <v>0</v>
      </c>
      <c r="CI763" s="1">
        <v>0</v>
      </c>
      <c r="CJ763" s="1">
        <v>0</v>
      </c>
      <c r="CK763" s="1">
        <v>0</v>
      </c>
      <c r="CL763" s="8"/>
      <c r="CM763" s="8">
        <f t="shared" si="133"/>
        <v>0</v>
      </c>
      <c r="CN763" s="1">
        <v>0</v>
      </c>
      <c r="CO763" s="1">
        <v>0</v>
      </c>
      <c r="CP763" s="1">
        <v>0</v>
      </c>
      <c r="CQ763" s="1">
        <v>0</v>
      </c>
      <c r="CR763" s="1">
        <v>0</v>
      </c>
      <c r="CS763" s="1">
        <v>0</v>
      </c>
      <c r="CT763" s="1">
        <v>0</v>
      </c>
      <c r="CU763" s="1">
        <v>0</v>
      </c>
      <c r="CV763" s="1">
        <v>0</v>
      </c>
      <c r="CW763" s="1">
        <v>0</v>
      </c>
      <c r="CX763" s="1">
        <v>0</v>
      </c>
      <c r="CY763" s="8"/>
      <c r="CZ763" s="8">
        <f t="shared" si="134"/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>
        <v>0</v>
      </c>
      <c r="DH763" s="1">
        <v>0</v>
      </c>
      <c r="DI763" s="1">
        <v>0</v>
      </c>
      <c r="DJ763" s="1">
        <v>0</v>
      </c>
      <c r="DK763" s="1">
        <v>0</v>
      </c>
      <c r="DL763" s="8"/>
      <c r="DM763" s="8">
        <f t="shared" si="135"/>
        <v>0</v>
      </c>
    </row>
    <row r="764" spans="1:117" x14ac:dyDescent="0.2">
      <c r="A764" s="27" t="s">
        <v>4</v>
      </c>
      <c r="B764" s="27" t="s">
        <v>15</v>
      </c>
      <c r="C764" s="28">
        <v>400</v>
      </c>
      <c r="D764" s="27" t="s">
        <v>296</v>
      </c>
      <c r="E764" s="27" t="s">
        <v>17</v>
      </c>
      <c r="F764" s="27" t="s">
        <v>30</v>
      </c>
      <c r="G764" s="28" t="s">
        <v>869</v>
      </c>
      <c r="H764" s="28">
        <v>32416</v>
      </c>
      <c r="I764" s="27" t="s">
        <v>870</v>
      </c>
      <c r="J764" s="32">
        <v>27.634681050554917</v>
      </c>
      <c r="K764" s="6">
        <v>43</v>
      </c>
      <c r="L764" s="1">
        <v>18</v>
      </c>
      <c r="M764" s="1">
        <v>17</v>
      </c>
      <c r="N764" s="1">
        <v>21</v>
      </c>
      <c r="O764" s="1">
        <v>12</v>
      </c>
      <c r="P764" s="1">
        <v>14</v>
      </c>
      <c r="Q764" s="1">
        <v>3</v>
      </c>
      <c r="R764" s="1">
        <v>4</v>
      </c>
      <c r="S764" s="1">
        <v>0</v>
      </c>
      <c r="T764" s="1">
        <v>1</v>
      </c>
      <c r="U764" s="1">
        <v>4</v>
      </c>
      <c r="V764" s="8"/>
      <c r="W764" s="35">
        <f t="shared" si="126"/>
        <v>137</v>
      </c>
      <c r="X764" s="6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F764" s="1">
        <v>0</v>
      </c>
      <c r="AG764" s="1">
        <v>0</v>
      </c>
      <c r="AH764" s="1">
        <v>0</v>
      </c>
      <c r="AI764" s="8"/>
      <c r="AJ764" s="35">
        <f t="shared" si="127"/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T764" s="1">
        <v>0</v>
      </c>
      <c r="AU764" s="1">
        <v>0</v>
      </c>
      <c r="AV764" s="8"/>
      <c r="AW764" s="35">
        <f t="shared" si="128"/>
        <v>0</v>
      </c>
      <c r="AX764" s="1">
        <v>0</v>
      </c>
      <c r="AY764" s="1">
        <v>0</v>
      </c>
      <c r="AZ764" s="1">
        <v>0</v>
      </c>
      <c r="BA764" s="1">
        <v>0</v>
      </c>
      <c r="BB764" s="1">
        <v>0</v>
      </c>
      <c r="BC764" s="1">
        <v>0</v>
      </c>
      <c r="BD764" s="1">
        <v>0</v>
      </c>
      <c r="BE764" s="1">
        <v>0</v>
      </c>
      <c r="BF764" s="1">
        <v>0</v>
      </c>
      <c r="BG764" s="1">
        <v>0</v>
      </c>
      <c r="BH764" s="1">
        <v>0</v>
      </c>
      <c r="BI764" s="8"/>
      <c r="BJ764" s="35">
        <f t="shared" si="129"/>
        <v>0</v>
      </c>
      <c r="BK764" s="1">
        <v>0</v>
      </c>
      <c r="BL764" s="1">
        <v>0</v>
      </c>
      <c r="BM764" s="1">
        <v>0</v>
      </c>
      <c r="BN764" s="1">
        <v>0</v>
      </c>
      <c r="BO764" s="1">
        <v>0</v>
      </c>
      <c r="BP764" s="1">
        <v>0</v>
      </c>
      <c r="BQ764" s="1">
        <v>0</v>
      </c>
      <c r="BR764" s="1">
        <v>0</v>
      </c>
      <c r="BS764" s="1">
        <v>0</v>
      </c>
      <c r="BT764" s="1">
        <v>0</v>
      </c>
      <c r="BU764" s="1">
        <v>0</v>
      </c>
      <c r="BV764" s="8"/>
      <c r="BW764" s="39">
        <f t="shared" si="130"/>
        <v>0</v>
      </c>
      <c r="BX764" s="17">
        <f t="shared" si="131"/>
        <v>0</v>
      </c>
      <c r="BY764" s="11">
        <f t="shared" si="132"/>
        <v>27.634681050554917</v>
      </c>
      <c r="BZ764" s="12">
        <f t="shared" si="125"/>
        <v>0</v>
      </c>
      <c r="CA764" s="1">
        <v>0</v>
      </c>
      <c r="CB764" s="1">
        <v>1</v>
      </c>
      <c r="CC764" s="1">
        <v>0</v>
      </c>
      <c r="CD764" s="1">
        <v>17</v>
      </c>
      <c r="CE764" s="1">
        <v>0</v>
      </c>
      <c r="CF764" s="1">
        <v>21</v>
      </c>
      <c r="CG764" s="1">
        <v>0</v>
      </c>
      <c r="CH764" s="1">
        <v>0</v>
      </c>
      <c r="CI764" s="1">
        <v>0</v>
      </c>
      <c r="CJ764" s="1">
        <v>0</v>
      </c>
      <c r="CK764" s="1">
        <v>0</v>
      </c>
      <c r="CL764" s="8"/>
      <c r="CM764" s="8">
        <f t="shared" si="133"/>
        <v>39</v>
      </c>
      <c r="CN764" s="1">
        <v>0</v>
      </c>
      <c r="CO764" s="1">
        <v>0</v>
      </c>
      <c r="CP764" s="1">
        <v>0</v>
      </c>
      <c r="CQ764" s="1">
        <v>0</v>
      </c>
      <c r="CR764" s="1">
        <v>0</v>
      </c>
      <c r="CS764" s="1">
        <v>0</v>
      </c>
      <c r="CT764" s="1">
        <v>0</v>
      </c>
      <c r="CU764" s="1">
        <v>0</v>
      </c>
      <c r="CV764" s="1">
        <v>0</v>
      </c>
      <c r="CW764" s="1">
        <v>0</v>
      </c>
      <c r="CX764" s="1">
        <v>0</v>
      </c>
      <c r="CY764" s="8"/>
      <c r="CZ764" s="8">
        <f t="shared" si="134"/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0</v>
      </c>
      <c r="DH764" s="1">
        <v>0</v>
      </c>
      <c r="DI764" s="1">
        <v>0</v>
      </c>
      <c r="DJ764" s="1">
        <v>0</v>
      </c>
      <c r="DK764" s="1">
        <v>0</v>
      </c>
      <c r="DL764" s="8"/>
      <c r="DM764" s="8">
        <f t="shared" si="135"/>
        <v>0</v>
      </c>
    </row>
    <row r="765" spans="1:117" x14ac:dyDescent="0.2">
      <c r="A765" s="27" t="s">
        <v>13</v>
      </c>
      <c r="B765" s="27" t="s">
        <v>14</v>
      </c>
      <c r="C765" s="28">
        <v>401</v>
      </c>
      <c r="D765" s="27" t="s">
        <v>388</v>
      </c>
      <c r="E765" s="27" t="s">
        <v>13</v>
      </c>
      <c r="F765" s="27" t="s">
        <v>149</v>
      </c>
      <c r="G765" s="28" t="s">
        <v>866</v>
      </c>
      <c r="H765" s="28">
        <v>32291</v>
      </c>
      <c r="I765" s="27" t="s">
        <v>871</v>
      </c>
      <c r="J765" s="32">
        <v>18.432332260720131</v>
      </c>
      <c r="K765" s="6">
        <v>9</v>
      </c>
      <c r="L765" s="1">
        <v>10</v>
      </c>
      <c r="M765" s="1">
        <v>2</v>
      </c>
      <c r="N765" s="1">
        <v>13</v>
      </c>
      <c r="O765" s="1">
        <v>1</v>
      </c>
      <c r="P765" s="1">
        <v>11</v>
      </c>
      <c r="Q765" s="1">
        <v>1</v>
      </c>
      <c r="R765" s="1">
        <v>1</v>
      </c>
      <c r="S765" s="1">
        <v>2</v>
      </c>
      <c r="T765" s="1">
        <v>1</v>
      </c>
      <c r="U765" s="1">
        <v>1</v>
      </c>
      <c r="V765" s="8"/>
      <c r="W765" s="35">
        <f t="shared" si="126"/>
        <v>52</v>
      </c>
      <c r="X765" s="6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1">
        <v>0</v>
      </c>
      <c r="AI765" s="8"/>
      <c r="AJ765" s="35">
        <f t="shared" si="127"/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0</v>
      </c>
      <c r="AS765" s="1">
        <v>0</v>
      </c>
      <c r="AT765" s="1">
        <v>0</v>
      </c>
      <c r="AU765" s="1">
        <v>0</v>
      </c>
      <c r="AV765" s="8"/>
      <c r="AW765" s="35">
        <f t="shared" si="128"/>
        <v>0</v>
      </c>
      <c r="AX765" s="1">
        <v>0</v>
      </c>
      <c r="AY765" s="1">
        <v>0</v>
      </c>
      <c r="AZ765" s="1">
        <v>0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  <c r="BF765" s="1">
        <v>0</v>
      </c>
      <c r="BG765" s="1">
        <v>0</v>
      </c>
      <c r="BH765" s="1">
        <v>0</v>
      </c>
      <c r="BI765" s="8"/>
      <c r="BJ765" s="35">
        <f t="shared" si="129"/>
        <v>0</v>
      </c>
      <c r="BK765" s="1">
        <v>0</v>
      </c>
      <c r="BL765" s="1">
        <v>0</v>
      </c>
      <c r="BM765" s="1">
        <v>0</v>
      </c>
      <c r="BN765" s="1">
        <v>0</v>
      </c>
      <c r="BO765" s="1">
        <v>0</v>
      </c>
      <c r="BP765" s="1">
        <v>0</v>
      </c>
      <c r="BQ765" s="1">
        <v>0</v>
      </c>
      <c r="BR765" s="1">
        <v>0</v>
      </c>
      <c r="BS765" s="1">
        <v>0</v>
      </c>
      <c r="BT765" s="1">
        <v>0</v>
      </c>
      <c r="BU765" s="1">
        <v>0</v>
      </c>
      <c r="BV765" s="8"/>
      <c r="BW765" s="39">
        <f t="shared" si="130"/>
        <v>0</v>
      </c>
      <c r="BX765" s="17">
        <f t="shared" si="131"/>
        <v>0</v>
      </c>
      <c r="BY765" s="11">
        <f t="shared" si="132"/>
        <v>18.432332260720131</v>
      </c>
      <c r="BZ765" s="12">
        <f t="shared" si="125"/>
        <v>0</v>
      </c>
      <c r="CA765" s="1">
        <v>0</v>
      </c>
      <c r="CB765" s="1">
        <v>0</v>
      </c>
      <c r="CC765" s="1">
        <v>0</v>
      </c>
      <c r="CD765" s="1">
        <v>1</v>
      </c>
      <c r="CE765" s="1">
        <v>0</v>
      </c>
      <c r="CF765" s="1">
        <v>21</v>
      </c>
      <c r="CG765" s="1">
        <v>0</v>
      </c>
      <c r="CH765" s="1">
        <v>0</v>
      </c>
      <c r="CI765" s="1">
        <v>2</v>
      </c>
      <c r="CJ765" s="1">
        <v>1</v>
      </c>
      <c r="CK765" s="1">
        <v>0</v>
      </c>
      <c r="CL765" s="8"/>
      <c r="CM765" s="8">
        <f t="shared" si="133"/>
        <v>25</v>
      </c>
      <c r="CN765" s="1">
        <v>0</v>
      </c>
      <c r="CO765" s="1">
        <v>0</v>
      </c>
      <c r="CP765" s="1">
        <v>0</v>
      </c>
      <c r="CQ765" s="1">
        <v>0</v>
      </c>
      <c r="CR765" s="1">
        <v>0</v>
      </c>
      <c r="CS765" s="1">
        <v>0</v>
      </c>
      <c r="CT765" s="1">
        <v>0</v>
      </c>
      <c r="CU765" s="1">
        <v>0</v>
      </c>
      <c r="CV765" s="1">
        <v>0</v>
      </c>
      <c r="CW765" s="1">
        <v>0</v>
      </c>
      <c r="CX765" s="1">
        <v>0</v>
      </c>
      <c r="CY765" s="8"/>
      <c r="CZ765" s="8">
        <f t="shared" si="134"/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20</v>
      </c>
      <c r="DG765" s="1">
        <v>0</v>
      </c>
      <c r="DH765" s="1">
        <v>0</v>
      </c>
      <c r="DI765" s="1">
        <v>0</v>
      </c>
      <c r="DJ765" s="1">
        <v>0</v>
      </c>
      <c r="DK765" s="1">
        <v>0</v>
      </c>
      <c r="DL765" s="8"/>
      <c r="DM765" s="8">
        <f t="shared" si="135"/>
        <v>20</v>
      </c>
    </row>
    <row r="766" spans="1:117" x14ac:dyDescent="0.2">
      <c r="A766" s="27" t="s">
        <v>9</v>
      </c>
      <c r="B766" s="27" t="s">
        <v>10</v>
      </c>
      <c r="C766" s="28">
        <v>406</v>
      </c>
      <c r="D766" s="27" t="s">
        <v>366</v>
      </c>
      <c r="E766" s="27" t="s">
        <v>9</v>
      </c>
      <c r="F766" s="27" t="s">
        <v>10</v>
      </c>
      <c r="G766" s="28" t="s">
        <v>866</v>
      </c>
      <c r="H766" s="28">
        <v>32367</v>
      </c>
      <c r="I766" s="27" t="s">
        <v>894</v>
      </c>
      <c r="J766" s="32">
        <v>4.1452021575832374</v>
      </c>
      <c r="K766" s="6">
        <v>5</v>
      </c>
      <c r="L766" s="1">
        <v>1</v>
      </c>
      <c r="M766" s="1">
        <v>2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S766" s="1">
        <v>0</v>
      </c>
      <c r="T766" s="1">
        <v>0</v>
      </c>
      <c r="U766" s="1">
        <v>0</v>
      </c>
      <c r="V766" s="8"/>
      <c r="W766" s="35">
        <f t="shared" si="126"/>
        <v>8</v>
      </c>
      <c r="X766" s="6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H766" s="1">
        <v>0</v>
      </c>
      <c r="AI766" s="8"/>
      <c r="AJ766" s="35">
        <f t="shared" si="127"/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v>0</v>
      </c>
      <c r="AU766" s="1">
        <v>0</v>
      </c>
      <c r="AV766" s="8"/>
      <c r="AW766" s="35">
        <f t="shared" si="128"/>
        <v>0</v>
      </c>
      <c r="AX766" s="1">
        <v>0</v>
      </c>
      <c r="AY766" s="1">
        <v>0</v>
      </c>
      <c r="AZ766" s="1">
        <v>0</v>
      </c>
      <c r="BA766" s="1">
        <v>0</v>
      </c>
      <c r="BB766" s="1">
        <v>0</v>
      </c>
      <c r="BC766" s="1">
        <v>0</v>
      </c>
      <c r="BD766" s="1">
        <v>0</v>
      </c>
      <c r="BE766" s="1">
        <v>0</v>
      </c>
      <c r="BF766" s="1">
        <v>0</v>
      </c>
      <c r="BG766" s="1">
        <v>0</v>
      </c>
      <c r="BH766" s="1">
        <v>0</v>
      </c>
      <c r="BI766" s="8"/>
      <c r="BJ766" s="35">
        <f t="shared" si="129"/>
        <v>0</v>
      </c>
      <c r="BK766" s="1">
        <v>0</v>
      </c>
      <c r="BL766" s="1">
        <v>0</v>
      </c>
      <c r="BM766" s="1">
        <v>0</v>
      </c>
      <c r="BN766" s="1">
        <v>0</v>
      </c>
      <c r="BO766" s="1">
        <v>0</v>
      </c>
      <c r="BP766" s="1">
        <v>0</v>
      </c>
      <c r="BQ766" s="1">
        <v>0</v>
      </c>
      <c r="BR766" s="1">
        <v>0</v>
      </c>
      <c r="BS766" s="1">
        <v>0</v>
      </c>
      <c r="BT766" s="1">
        <v>0</v>
      </c>
      <c r="BU766" s="1">
        <v>0</v>
      </c>
      <c r="BV766" s="8"/>
      <c r="BW766" s="39">
        <f t="shared" si="130"/>
        <v>0</v>
      </c>
      <c r="BX766" s="17">
        <f t="shared" si="131"/>
        <v>0</v>
      </c>
      <c r="BY766" s="11">
        <f t="shared" si="132"/>
        <v>4.1452021575832374</v>
      </c>
      <c r="BZ766" s="12">
        <f t="shared" si="125"/>
        <v>0</v>
      </c>
      <c r="CA766" s="1">
        <v>0</v>
      </c>
      <c r="CB766" s="1">
        <v>0</v>
      </c>
      <c r="CC766" s="1">
        <v>0</v>
      </c>
      <c r="CD766" s="1">
        <v>0</v>
      </c>
      <c r="CE766" s="1">
        <v>0</v>
      </c>
      <c r="CF766" s="1">
        <v>0</v>
      </c>
      <c r="CG766" s="1">
        <v>0</v>
      </c>
      <c r="CH766" s="1">
        <v>0</v>
      </c>
      <c r="CI766" s="1">
        <v>0</v>
      </c>
      <c r="CJ766" s="1">
        <v>0</v>
      </c>
      <c r="CK766" s="1">
        <v>0</v>
      </c>
      <c r="CL766" s="8"/>
      <c r="CM766" s="8">
        <f t="shared" si="133"/>
        <v>0</v>
      </c>
      <c r="CN766" s="1">
        <v>0</v>
      </c>
      <c r="CO766" s="1">
        <v>0</v>
      </c>
      <c r="CP766" s="1">
        <v>0</v>
      </c>
      <c r="CQ766" s="1">
        <v>0</v>
      </c>
      <c r="CR766" s="1">
        <v>0</v>
      </c>
      <c r="CS766" s="1">
        <v>0</v>
      </c>
      <c r="CT766" s="1">
        <v>0</v>
      </c>
      <c r="CU766" s="1">
        <v>0</v>
      </c>
      <c r="CV766" s="1">
        <v>0</v>
      </c>
      <c r="CW766" s="1">
        <v>0</v>
      </c>
      <c r="CX766" s="1">
        <v>0</v>
      </c>
      <c r="CY766" s="8"/>
      <c r="CZ766" s="8">
        <f t="shared" si="134"/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H766" s="1">
        <v>0</v>
      </c>
      <c r="DI766" s="1">
        <v>0</v>
      </c>
      <c r="DJ766" s="1">
        <v>0</v>
      </c>
      <c r="DK766" s="1">
        <v>0</v>
      </c>
      <c r="DL766" s="8"/>
      <c r="DM766" s="8">
        <f t="shared" si="135"/>
        <v>0</v>
      </c>
    </row>
    <row r="767" spans="1:117" x14ac:dyDescent="0.2">
      <c r="A767" s="27" t="s">
        <v>9</v>
      </c>
      <c r="B767" s="27" t="s">
        <v>10</v>
      </c>
      <c r="C767" s="28">
        <v>406</v>
      </c>
      <c r="D767" s="27" t="s">
        <v>366</v>
      </c>
      <c r="E767" s="27" t="s">
        <v>9</v>
      </c>
      <c r="F767" s="27" t="s">
        <v>10</v>
      </c>
      <c r="G767" s="28" t="s">
        <v>866</v>
      </c>
      <c r="H767" s="28">
        <v>32517</v>
      </c>
      <c r="I767" s="27" t="s">
        <v>876</v>
      </c>
      <c r="J767" s="32">
        <v>1.8139602966999013</v>
      </c>
      <c r="K767" s="6">
        <v>0</v>
      </c>
      <c r="L767" s="1">
        <v>4</v>
      </c>
      <c r="M767" s="1">
        <v>0</v>
      </c>
      <c r="N767" s="1">
        <v>0</v>
      </c>
      <c r="O767" s="1">
        <v>1</v>
      </c>
      <c r="P767" s="1">
        <v>6</v>
      </c>
      <c r="Q767" s="1">
        <v>3</v>
      </c>
      <c r="R767" s="1">
        <v>2</v>
      </c>
      <c r="S767" s="1">
        <v>0</v>
      </c>
      <c r="T767" s="1">
        <v>0</v>
      </c>
      <c r="U767" s="1">
        <v>0</v>
      </c>
      <c r="V767" s="8"/>
      <c r="W767" s="35">
        <f t="shared" si="126"/>
        <v>16</v>
      </c>
      <c r="X767" s="6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0</v>
      </c>
      <c r="AF767" s="1">
        <v>0</v>
      </c>
      <c r="AG767" s="1">
        <v>0</v>
      </c>
      <c r="AH767" s="1">
        <v>0</v>
      </c>
      <c r="AI767" s="8"/>
      <c r="AJ767" s="35">
        <f t="shared" si="127"/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v>0</v>
      </c>
      <c r="AU767" s="1">
        <v>0</v>
      </c>
      <c r="AV767" s="8"/>
      <c r="AW767" s="35">
        <f t="shared" si="128"/>
        <v>0</v>
      </c>
      <c r="AX767" s="1">
        <v>0</v>
      </c>
      <c r="AY767" s="1">
        <v>0</v>
      </c>
      <c r="AZ767" s="1">
        <v>0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G767" s="1">
        <v>0</v>
      </c>
      <c r="BH767" s="1">
        <v>0</v>
      </c>
      <c r="BI767" s="8"/>
      <c r="BJ767" s="35">
        <f t="shared" si="129"/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0</v>
      </c>
      <c r="BP767" s="1">
        <v>0</v>
      </c>
      <c r="BQ767" s="1">
        <v>0</v>
      </c>
      <c r="BR767" s="1">
        <v>0</v>
      </c>
      <c r="BS767" s="1">
        <v>0</v>
      </c>
      <c r="BT767" s="1">
        <v>0</v>
      </c>
      <c r="BU767" s="1">
        <v>0</v>
      </c>
      <c r="BV767" s="8"/>
      <c r="BW767" s="39">
        <f t="shared" si="130"/>
        <v>0</v>
      </c>
      <c r="BX767" s="17">
        <f t="shared" si="131"/>
        <v>0</v>
      </c>
      <c r="BY767" s="11">
        <f t="shared" si="132"/>
        <v>1.8139602966999013</v>
      </c>
      <c r="BZ767" s="12">
        <f t="shared" si="125"/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I767" s="1">
        <v>0</v>
      </c>
      <c r="CJ767" s="1">
        <v>0</v>
      </c>
      <c r="CK767" s="1">
        <v>0</v>
      </c>
      <c r="CL767" s="8"/>
      <c r="CM767" s="8">
        <f t="shared" si="133"/>
        <v>0</v>
      </c>
      <c r="CN767" s="1">
        <v>0</v>
      </c>
      <c r="CO767" s="1">
        <v>0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>
        <v>0</v>
      </c>
      <c r="CV767" s="1">
        <v>0</v>
      </c>
      <c r="CW767" s="1">
        <v>0</v>
      </c>
      <c r="CX767" s="1">
        <v>0</v>
      </c>
      <c r="CY767" s="8"/>
      <c r="CZ767" s="8">
        <f t="shared" si="134"/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G767" s="1">
        <v>0</v>
      </c>
      <c r="DH767" s="1">
        <v>0</v>
      </c>
      <c r="DI767" s="1">
        <v>0</v>
      </c>
      <c r="DJ767" s="1">
        <v>0</v>
      </c>
      <c r="DK767" s="1">
        <v>0</v>
      </c>
      <c r="DL767" s="8"/>
      <c r="DM767" s="8">
        <f t="shared" si="135"/>
        <v>0</v>
      </c>
    </row>
    <row r="768" spans="1:117" x14ac:dyDescent="0.2">
      <c r="A768" s="27" t="s">
        <v>9</v>
      </c>
      <c r="B768" s="27" t="s">
        <v>10</v>
      </c>
      <c r="C768" s="28">
        <v>406</v>
      </c>
      <c r="D768" s="27" t="s">
        <v>366</v>
      </c>
      <c r="E768" s="27" t="s">
        <v>9</v>
      </c>
      <c r="F768" s="27" t="s">
        <v>10</v>
      </c>
      <c r="G768" s="28" t="s">
        <v>866</v>
      </c>
      <c r="H768" s="28">
        <v>32534</v>
      </c>
      <c r="I768" s="27" t="s">
        <v>873</v>
      </c>
      <c r="J768" s="32">
        <v>1.8139602966999013</v>
      </c>
      <c r="K768" s="6">
        <v>5</v>
      </c>
      <c r="L768" s="1">
        <v>0</v>
      </c>
      <c r="M768" s="1">
        <v>4</v>
      </c>
      <c r="N768" s="1">
        <v>0</v>
      </c>
      <c r="O768" s="1">
        <v>0</v>
      </c>
      <c r="P768" s="1">
        <v>0</v>
      </c>
      <c r="Q768" s="1">
        <v>0</v>
      </c>
      <c r="R768" s="1">
        <v>1</v>
      </c>
      <c r="S768" s="1">
        <v>0</v>
      </c>
      <c r="T768" s="1">
        <v>0</v>
      </c>
      <c r="U768" s="1">
        <v>0</v>
      </c>
      <c r="V768" s="8"/>
      <c r="W768" s="35">
        <f t="shared" si="126"/>
        <v>10</v>
      </c>
      <c r="X768" s="6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H768" s="1">
        <v>0</v>
      </c>
      <c r="AI768" s="8"/>
      <c r="AJ768" s="35">
        <f t="shared" si="127"/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T768" s="1">
        <v>0</v>
      </c>
      <c r="AU768" s="1">
        <v>0</v>
      </c>
      <c r="AV768" s="8"/>
      <c r="AW768" s="35">
        <f t="shared" si="128"/>
        <v>0</v>
      </c>
      <c r="AX768" s="1">
        <v>0</v>
      </c>
      <c r="AY768" s="1">
        <v>0</v>
      </c>
      <c r="AZ768" s="1">
        <v>0</v>
      </c>
      <c r="BA768" s="1">
        <v>0</v>
      </c>
      <c r="BB768" s="1">
        <v>0</v>
      </c>
      <c r="BC768" s="1">
        <v>0</v>
      </c>
      <c r="BD768" s="1">
        <v>0</v>
      </c>
      <c r="BE768" s="1">
        <v>0</v>
      </c>
      <c r="BF768" s="1">
        <v>0</v>
      </c>
      <c r="BG768" s="1">
        <v>0</v>
      </c>
      <c r="BH768" s="1">
        <v>0</v>
      </c>
      <c r="BI768" s="8"/>
      <c r="BJ768" s="35">
        <f t="shared" si="129"/>
        <v>0</v>
      </c>
      <c r="BK768" s="1">
        <v>0</v>
      </c>
      <c r="BL768" s="1">
        <v>0</v>
      </c>
      <c r="BM768" s="1">
        <v>0</v>
      </c>
      <c r="BN768" s="1">
        <v>0</v>
      </c>
      <c r="BO768" s="1">
        <v>0</v>
      </c>
      <c r="BP768" s="1">
        <v>0</v>
      </c>
      <c r="BQ768" s="1">
        <v>0</v>
      </c>
      <c r="BR768" s="1">
        <v>0</v>
      </c>
      <c r="BS768" s="1">
        <v>0</v>
      </c>
      <c r="BT768" s="1">
        <v>0</v>
      </c>
      <c r="BU768" s="1">
        <v>0</v>
      </c>
      <c r="BV768" s="8"/>
      <c r="BW768" s="39">
        <f t="shared" si="130"/>
        <v>0</v>
      </c>
      <c r="BX768" s="17">
        <f t="shared" si="131"/>
        <v>0</v>
      </c>
      <c r="BY768" s="11">
        <f t="shared" si="132"/>
        <v>1.8139602966999013</v>
      </c>
      <c r="BZ768" s="12">
        <f t="shared" si="125"/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0</v>
      </c>
      <c r="CH768" s="1">
        <v>0</v>
      </c>
      <c r="CI768" s="1">
        <v>0</v>
      </c>
      <c r="CJ768" s="1">
        <v>0</v>
      </c>
      <c r="CK768" s="1">
        <v>0</v>
      </c>
      <c r="CL768" s="8"/>
      <c r="CM768" s="8">
        <f t="shared" si="133"/>
        <v>0</v>
      </c>
      <c r="CN768" s="1">
        <v>0</v>
      </c>
      <c r="CO768" s="1">
        <v>0</v>
      </c>
      <c r="CP768" s="1">
        <v>0</v>
      </c>
      <c r="CQ768" s="1">
        <v>0</v>
      </c>
      <c r="CR768" s="1">
        <v>0</v>
      </c>
      <c r="CS768" s="1">
        <v>0</v>
      </c>
      <c r="CT768" s="1">
        <v>0</v>
      </c>
      <c r="CU768" s="1">
        <v>0</v>
      </c>
      <c r="CV768" s="1">
        <v>0</v>
      </c>
      <c r="CW768" s="1">
        <v>0</v>
      </c>
      <c r="CX768" s="1">
        <v>0</v>
      </c>
      <c r="CY768" s="8"/>
      <c r="CZ768" s="8">
        <f t="shared" si="134"/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G768" s="1">
        <v>0</v>
      </c>
      <c r="DH768" s="1">
        <v>0</v>
      </c>
      <c r="DI768" s="1">
        <v>0</v>
      </c>
      <c r="DJ768" s="1">
        <v>0</v>
      </c>
      <c r="DK768" s="1">
        <v>0</v>
      </c>
      <c r="DL768" s="8"/>
      <c r="DM768" s="8">
        <f t="shared" si="135"/>
        <v>0</v>
      </c>
    </row>
    <row r="769" spans="1:117" x14ac:dyDescent="0.2">
      <c r="A769" s="27" t="s">
        <v>3</v>
      </c>
      <c r="B769" s="27" t="s">
        <v>99</v>
      </c>
      <c r="C769" s="28">
        <v>407</v>
      </c>
      <c r="D769" s="27" t="s">
        <v>334</v>
      </c>
      <c r="E769" s="27" t="s">
        <v>3</v>
      </c>
      <c r="F769" s="27" t="s">
        <v>98</v>
      </c>
      <c r="G769" s="28" t="s">
        <v>866</v>
      </c>
      <c r="H769" s="28">
        <v>32709</v>
      </c>
      <c r="I769" s="27" t="s">
        <v>874</v>
      </c>
      <c r="J769" s="32">
        <v>1.3604702225249259</v>
      </c>
      <c r="K769" s="6">
        <v>1</v>
      </c>
      <c r="L769" s="1">
        <v>3</v>
      </c>
      <c r="M769" s="1">
        <v>1</v>
      </c>
      <c r="N769" s="1">
        <v>1</v>
      </c>
      <c r="O769" s="1">
        <v>0</v>
      </c>
      <c r="P769" s="1">
        <v>0</v>
      </c>
      <c r="Q769" s="1">
        <v>23</v>
      </c>
      <c r="R769" s="1">
        <v>0</v>
      </c>
      <c r="S769" s="1">
        <v>0</v>
      </c>
      <c r="T769" s="1">
        <v>0</v>
      </c>
      <c r="U769" s="1">
        <v>0</v>
      </c>
      <c r="V769" s="8"/>
      <c r="W769" s="35">
        <f t="shared" si="126"/>
        <v>29</v>
      </c>
      <c r="X769" s="6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8"/>
      <c r="AJ769" s="35">
        <f t="shared" si="127"/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0</v>
      </c>
      <c r="AU769" s="1">
        <v>0</v>
      </c>
      <c r="AV769" s="8"/>
      <c r="AW769" s="35">
        <f t="shared" si="128"/>
        <v>0</v>
      </c>
      <c r="AX769" s="1">
        <v>0</v>
      </c>
      <c r="AY769" s="1">
        <v>0</v>
      </c>
      <c r="AZ769" s="1">
        <v>0</v>
      </c>
      <c r="BA769" s="1">
        <v>0</v>
      </c>
      <c r="BB769" s="1">
        <v>0</v>
      </c>
      <c r="BC769" s="1">
        <v>0</v>
      </c>
      <c r="BD769" s="1">
        <v>0</v>
      </c>
      <c r="BE769" s="1">
        <v>0</v>
      </c>
      <c r="BF769" s="1">
        <v>0</v>
      </c>
      <c r="BG769" s="1">
        <v>0</v>
      </c>
      <c r="BH769" s="1">
        <v>0</v>
      </c>
      <c r="BI769" s="8"/>
      <c r="BJ769" s="35">
        <f t="shared" si="129"/>
        <v>0</v>
      </c>
      <c r="BK769" s="1">
        <v>0</v>
      </c>
      <c r="BL769" s="1">
        <v>0</v>
      </c>
      <c r="BM769" s="1">
        <v>0</v>
      </c>
      <c r="BN769" s="1">
        <v>0</v>
      </c>
      <c r="BO769" s="1">
        <v>0</v>
      </c>
      <c r="BP769" s="1">
        <v>0</v>
      </c>
      <c r="BQ769" s="1">
        <v>0</v>
      </c>
      <c r="BR769" s="1">
        <v>0</v>
      </c>
      <c r="BS769" s="1">
        <v>0</v>
      </c>
      <c r="BT769" s="1">
        <v>0</v>
      </c>
      <c r="BU769" s="1">
        <v>0</v>
      </c>
      <c r="BV769" s="8"/>
      <c r="BW769" s="39">
        <f t="shared" si="130"/>
        <v>0</v>
      </c>
      <c r="BX769" s="17">
        <f t="shared" si="131"/>
        <v>0</v>
      </c>
      <c r="BY769" s="11">
        <f t="shared" si="132"/>
        <v>1.3604702225249259</v>
      </c>
      <c r="BZ769" s="12">
        <f t="shared" si="125"/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I769" s="1">
        <v>0</v>
      </c>
      <c r="CJ769" s="1">
        <v>0</v>
      </c>
      <c r="CK769" s="1">
        <v>0</v>
      </c>
      <c r="CL769" s="8"/>
      <c r="CM769" s="8">
        <f t="shared" si="133"/>
        <v>0</v>
      </c>
      <c r="CN769" s="1">
        <v>0</v>
      </c>
      <c r="CO769" s="1">
        <v>0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V769" s="1">
        <v>0</v>
      </c>
      <c r="CW769" s="1">
        <v>0</v>
      </c>
      <c r="CX769" s="1">
        <v>0</v>
      </c>
      <c r="CY769" s="8"/>
      <c r="CZ769" s="8">
        <f t="shared" si="134"/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H769" s="1">
        <v>0</v>
      </c>
      <c r="DI769" s="1">
        <v>0</v>
      </c>
      <c r="DJ769" s="1">
        <v>0</v>
      </c>
      <c r="DK769" s="1">
        <v>0</v>
      </c>
      <c r="DL769" s="8"/>
      <c r="DM769" s="8">
        <f t="shared" si="135"/>
        <v>0</v>
      </c>
    </row>
    <row r="770" spans="1:117" x14ac:dyDescent="0.2">
      <c r="A770" s="27" t="s">
        <v>3</v>
      </c>
      <c r="B770" s="27" t="s">
        <v>99</v>
      </c>
      <c r="C770" s="28">
        <v>407</v>
      </c>
      <c r="D770" s="27" t="s">
        <v>334</v>
      </c>
      <c r="E770" s="27" t="s">
        <v>3</v>
      </c>
      <c r="F770" s="27" t="s">
        <v>98</v>
      </c>
      <c r="G770" s="28" t="s">
        <v>866</v>
      </c>
      <c r="H770" s="28">
        <v>32710</v>
      </c>
      <c r="I770" s="27" t="s">
        <v>872</v>
      </c>
      <c r="J770" s="32">
        <v>7.2558411867996035</v>
      </c>
      <c r="K770" s="6">
        <v>25</v>
      </c>
      <c r="L770" s="1">
        <v>21</v>
      </c>
      <c r="M770" s="1">
        <v>7</v>
      </c>
      <c r="N770" s="1">
        <v>8</v>
      </c>
      <c r="O770" s="1">
        <v>5</v>
      </c>
      <c r="P770" s="1">
        <v>5</v>
      </c>
      <c r="Q770" s="1">
        <v>6</v>
      </c>
      <c r="R770" s="1">
        <v>4</v>
      </c>
      <c r="S770" s="1">
        <v>3</v>
      </c>
      <c r="T770" s="1">
        <v>1</v>
      </c>
      <c r="U770" s="1">
        <v>2</v>
      </c>
      <c r="V770" s="8"/>
      <c r="W770" s="35">
        <f t="shared" si="126"/>
        <v>87</v>
      </c>
      <c r="X770" s="6">
        <v>0</v>
      </c>
      <c r="Y770" s="1">
        <v>0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1">
        <v>0</v>
      </c>
      <c r="AI770" s="8"/>
      <c r="AJ770" s="35">
        <f t="shared" si="127"/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v>0</v>
      </c>
      <c r="AU770" s="1">
        <v>0</v>
      </c>
      <c r="AV770" s="8"/>
      <c r="AW770" s="35">
        <f t="shared" si="128"/>
        <v>0</v>
      </c>
      <c r="AX770" s="1">
        <v>0</v>
      </c>
      <c r="AY770" s="1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0</v>
      </c>
      <c r="BH770" s="1">
        <v>0</v>
      </c>
      <c r="BI770" s="8"/>
      <c r="BJ770" s="35">
        <f t="shared" si="129"/>
        <v>0</v>
      </c>
      <c r="BK770" s="1">
        <v>0</v>
      </c>
      <c r="BL770" s="1">
        <v>0</v>
      </c>
      <c r="BM770" s="1">
        <v>0</v>
      </c>
      <c r="BN770" s="1">
        <v>0</v>
      </c>
      <c r="BO770" s="1">
        <v>0</v>
      </c>
      <c r="BP770" s="1">
        <v>0</v>
      </c>
      <c r="BQ770" s="1">
        <v>0</v>
      </c>
      <c r="BR770" s="1">
        <v>0</v>
      </c>
      <c r="BS770" s="1">
        <v>0</v>
      </c>
      <c r="BT770" s="1">
        <v>0</v>
      </c>
      <c r="BU770" s="1">
        <v>0</v>
      </c>
      <c r="BV770" s="8"/>
      <c r="BW770" s="39">
        <f t="shared" si="130"/>
        <v>0</v>
      </c>
      <c r="BX770" s="17">
        <f t="shared" si="131"/>
        <v>0</v>
      </c>
      <c r="BY770" s="11">
        <f t="shared" si="132"/>
        <v>7.2558411867996035</v>
      </c>
      <c r="BZ770" s="12">
        <f t="shared" si="125"/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I770" s="1">
        <v>12</v>
      </c>
      <c r="CJ770" s="1">
        <v>0</v>
      </c>
      <c r="CK770" s="1">
        <v>0</v>
      </c>
      <c r="CL770" s="8"/>
      <c r="CM770" s="8">
        <f t="shared" si="133"/>
        <v>12</v>
      </c>
      <c r="CN770" s="1">
        <v>0</v>
      </c>
      <c r="CO770" s="1">
        <v>0</v>
      </c>
      <c r="CP770" s="1">
        <v>0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V770" s="1">
        <v>0</v>
      </c>
      <c r="CW770" s="1">
        <v>0</v>
      </c>
      <c r="CX770" s="1">
        <v>0</v>
      </c>
      <c r="CY770" s="8"/>
      <c r="CZ770" s="8">
        <f t="shared" si="134"/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H770" s="1">
        <v>0</v>
      </c>
      <c r="DI770" s="1">
        <v>0</v>
      </c>
      <c r="DJ770" s="1">
        <v>0</v>
      </c>
      <c r="DK770" s="1">
        <v>0</v>
      </c>
      <c r="DL770" s="8"/>
      <c r="DM770" s="8">
        <f t="shared" si="135"/>
        <v>0</v>
      </c>
    </row>
    <row r="771" spans="1:117" x14ac:dyDescent="0.2">
      <c r="A771" s="2" t="s">
        <v>9</v>
      </c>
      <c r="B771" s="2" t="s">
        <v>10</v>
      </c>
      <c r="C771" s="1">
        <v>406</v>
      </c>
      <c r="D771" s="2" t="s">
        <v>366</v>
      </c>
      <c r="E771" s="2" t="s">
        <v>9</v>
      </c>
      <c r="F771" s="2" t="s">
        <v>10</v>
      </c>
      <c r="G771" s="2" t="s">
        <v>866</v>
      </c>
      <c r="H771" s="1">
        <v>32646</v>
      </c>
      <c r="I771" s="2" t="s">
        <v>875</v>
      </c>
      <c r="J771" s="32">
        <v>1.8139602966999013</v>
      </c>
      <c r="K771" s="6">
        <v>4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0</v>
      </c>
      <c r="R771" s="1">
        <v>0</v>
      </c>
      <c r="S771" s="1">
        <v>0</v>
      </c>
      <c r="T771" s="1">
        <v>0</v>
      </c>
      <c r="U771" s="1">
        <v>0</v>
      </c>
      <c r="V771" s="8"/>
      <c r="W771" s="35">
        <f t="shared" si="126"/>
        <v>4</v>
      </c>
      <c r="X771" s="6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H771" s="1">
        <v>0</v>
      </c>
      <c r="AI771" s="8"/>
      <c r="AJ771" s="35">
        <f t="shared" si="127"/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0</v>
      </c>
      <c r="AU771" s="1">
        <v>0</v>
      </c>
      <c r="AV771" s="8"/>
      <c r="AW771" s="35">
        <f t="shared" si="128"/>
        <v>0</v>
      </c>
      <c r="AX771" s="1">
        <v>0</v>
      </c>
      <c r="AY771" s="1">
        <v>0</v>
      </c>
      <c r="AZ771" s="1">
        <v>0</v>
      </c>
      <c r="BA771" s="1">
        <v>0</v>
      </c>
      <c r="BB771" s="1">
        <v>0</v>
      </c>
      <c r="BC771" s="1">
        <v>0</v>
      </c>
      <c r="BD771" s="1">
        <v>0</v>
      </c>
      <c r="BE771" s="1">
        <v>0</v>
      </c>
      <c r="BF771" s="1">
        <v>0</v>
      </c>
      <c r="BG771" s="1">
        <v>0</v>
      </c>
      <c r="BH771" s="1">
        <v>0</v>
      </c>
      <c r="BI771" s="8"/>
      <c r="BJ771" s="35">
        <f t="shared" si="129"/>
        <v>0</v>
      </c>
      <c r="BK771" s="1">
        <v>0</v>
      </c>
      <c r="BL771" s="1">
        <v>0</v>
      </c>
      <c r="BM771" s="1">
        <v>0</v>
      </c>
      <c r="BN771" s="1">
        <v>0</v>
      </c>
      <c r="BO771" s="1">
        <v>0</v>
      </c>
      <c r="BP771" s="1">
        <v>0</v>
      </c>
      <c r="BQ771" s="1">
        <v>0</v>
      </c>
      <c r="BR771" s="1">
        <v>0</v>
      </c>
      <c r="BS771" s="1">
        <v>0</v>
      </c>
      <c r="BT771" s="1">
        <v>0</v>
      </c>
      <c r="BU771" s="1">
        <v>0</v>
      </c>
      <c r="BV771" s="8"/>
      <c r="BW771" s="39">
        <f t="shared" si="130"/>
        <v>0</v>
      </c>
      <c r="BX771" s="17">
        <f t="shared" si="131"/>
        <v>0</v>
      </c>
      <c r="BY771" s="11">
        <f t="shared" si="132"/>
        <v>1.8139602966999013</v>
      </c>
      <c r="BZ771" s="12">
        <f t="shared" si="125"/>
        <v>0</v>
      </c>
      <c r="CA771" s="1">
        <v>0</v>
      </c>
      <c r="CB771" s="1">
        <v>0</v>
      </c>
      <c r="CC771" s="1">
        <v>0</v>
      </c>
      <c r="CD771" s="1">
        <v>0</v>
      </c>
      <c r="CE771" s="1">
        <v>0</v>
      </c>
      <c r="CF771" s="1">
        <v>0</v>
      </c>
      <c r="CG771" s="1">
        <v>0</v>
      </c>
      <c r="CH771" s="1">
        <v>0</v>
      </c>
      <c r="CI771" s="1">
        <v>1</v>
      </c>
      <c r="CJ771" s="1">
        <v>0</v>
      </c>
      <c r="CK771" s="1">
        <v>0</v>
      </c>
      <c r="CL771" s="8"/>
      <c r="CM771" s="8">
        <f t="shared" si="133"/>
        <v>1</v>
      </c>
      <c r="CN771" s="1">
        <v>0</v>
      </c>
      <c r="CO771" s="1">
        <v>0</v>
      </c>
      <c r="CP771" s="1">
        <v>0</v>
      </c>
      <c r="CQ771" s="1">
        <v>0</v>
      </c>
      <c r="CR771" s="1">
        <v>0</v>
      </c>
      <c r="CS771" s="1">
        <v>0</v>
      </c>
      <c r="CT771" s="1">
        <v>0</v>
      </c>
      <c r="CU771" s="1">
        <v>0</v>
      </c>
      <c r="CV771" s="1">
        <v>0</v>
      </c>
      <c r="CW771" s="1">
        <v>0</v>
      </c>
      <c r="CX771" s="1">
        <v>0</v>
      </c>
      <c r="CY771" s="8"/>
      <c r="CZ771" s="8">
        <f t="shared" si="134"/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0</v>
      </c>
      <c r="DH771" s="1">
        <v>0</v>
      </c>
      <c r="DI771" s="1">
        <v>0</v>
      </c>
      <c r="DJ771" s="1">
        <v>0</v>
      </c>
      <c r="DK771" s="1">
        <v>0</v>
      </c>
      <c r="DL771" s="8"/>
      <c r="DM771" s="8">
        <f t="shared" si="135"/>
        <v>0</v>
      </c>
    </row>
    <row r="772" spans="1:117" x14ac:dyDescent="0.2">
      <c r="A772" s="2" t="s">
        <v>3</v>
      </c>
      <c r="B772" s="2" t="s">
        <v>84</v>
      </c>
      <c r="C772" s="1">
        <v>407</v>
      </c>
      <c r="D772" s="2" t="s">
        <v>334</v>
      </c>
      <c r="E772" s="2" t="s">
        <v>3</v>
      </c>
      <c r="F772" s="2" t="s">
        <v>95</v>
      </c>
      <c r="G772" s="2" t="s">
        <v>866</v>
      </c>
      <c r="H772" s="1">
        <v>32719</v>
      </c>
      <c r="I772" s="2" t="s">
        <v>877</v>
      </c>
      <c r="J772" s="32">
        <v>1.8139602966999009</v>
      </c>
      <c r="K772" s="6">
        <v>0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  <c r="U772" s="1">
        <v>0</v>
      </c>
      <c r="V772" s="8"/>
      <c r="W772" s="35">
        <f t="shared" si="126"/>
        <v>0</v>
      </c>
      <c r="X772" s="6">
        <v>0</v>
      </c>
      <c r="Y772" s="1">
        <v>0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8"/>
      <c r="AJ772" s="35">
        <f t="shared" si="127"/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>
        <v>0</v>
      </c>
      <c r="AU772" s="1">
        <v>0</v>
      </c>
      <c r="AV772" s="8"/>
      <c r="AW772" s="35">
        <f t="shared" si="128"/>
        <v>0</v>
      </c>
      <c r="AX772" s="1">
        <v>0</v>
      </c>
      <c r="AY772" s="1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G772" s="1">
        <v>0</v>
      </c>
      <c r="BH772" s="1">
        <v>0</v>
      </c>
      <c r="BI772" s="8"/>
      <c r="BJ772" s="35">
        <f t="shared" si="129"/>
        <v>0</v>
      </c>
      <c r="BK772" s="1">
        <v>0</v>
      </c>
      <c r="BL772" s="1">
        <v>0</v>
      </c>
      <c r="BM772" s="1">
        <v>0</v>
      </c>
      <c r="BN772" s="1">
        <v>0</v>
      </c>
      <c r="BO772" s="1">
        <v>0</v>
      </c>
      <c r="BP772" s="1">
        <v>0</v>
      </c>
      <c r="BQ772" s="1">
        <v>0</v>
      </c>
      <c r="BR772" s="1">
        <v>0</v>
      </c>
      <c r="BS772" s="1">
        <v>0</v>
      </c>
      <c r="BT772" s="1">
        <v>0</v>
      </c>
      <c r="BU772" s="1">
        <v>0</v>
      </c>
      <c r="BV772" s="8"/>
      <c r="BW772" s="39">
        <f t="shared" si="130"/>
        <v>0</v>
      </c>
      <c r="BX772" s="17">
        <f t="shared" si="131"/>
        <v>0</v>
      </c>
      <c r="BY772" s="11">
        <f t="shared" si="132"/>
        <v>1.8139602966999009</v>
      </c>
      <c r="BZ772" s="12">
        <f t="shared" si="125"/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0</v>
      </c>
      <c r="CF772" s="1">
        <v>0</v>
      </c>
      <c r="CG772" s="1">
        <v>0</v>
      </c>
      <c r="CH772" s="1">
        <v>0</v>
      </c>
      <c r="CI772" s="1">
        <v>0</v>
      </c>
      <c r="CJ772" s="1">
        <v>0</v>
      </c>
      <c r="CK772" s="1">
        <v>0</v>
      </c>
      <c r="CL772" s="8"/>
      <c r="CM772" s="8">
        <f t="shared" si="133"/>
        <v>0</v>
      </c>
      <c r="CN772" s="1">
        <v>0</v>
      </c>
      <c r="CO772" s="1">
        <v>0</v>
      </c>
      <c r="CP772" s="1">
        <v>0</v>
      </c>
      <c r="CQ772" s="1">
        <v>0</v>
      </c>
      <c r="CR772" s="1">
        <v>0</v>
      </c>
      <c r="CS772" s="1">
        <v>0</v>
      </c>
      <c r="CT772" s="1">
        <v>0</v>
      </c>
      <c r="CU772" s="1">
        <v>0</v>
      </c>
      <c r="CV772" s="1">
        <v>0</v>
      </c>
      <c r="CW772" s="1">
        <v>0</v>
      </c>
      <c r="CX772" s="1">
        <v>0</v>
      </c>
      <c r="CY772" s="8"/>
      <c r="CZ772" s="8">
        <f t="shared" si="134"/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G772" s="1">
        <v>0</v>
      </c>
      <c r="DH772" s="1">
        <v>0</v>
      </c>
      <c r="DI772" s="1">
        <v>0</v>
      </c>
      <c r="DJ772" s="1">
        <v>0</v>
      </c>
      <c r="DK772" s="1">
        <v>0</v>
      </c>
      <c r="DL772" s="8"/>
      <c r="DM772" s="8">
        <f t="shared" si="135"/>
        <v>0</v>
      </c>
    </row>
    <row r="773" spans="1:117" x14ac:dyDescent="0.2">
      <c r="A773" s="2" t="s">
        <v>9</v>
      </c>
      <c r="B773" s="2" t="s">
        <v>10</v>
      </c>
      <c r="C773" s="1">
        <v>406</v>
      </c>
      <c r="D773" s="2" t="s">
        <v>366</v>
      </c>
      <c r="E773" s="2" t="s">
        <v>9</v>
      </c>
      <c r="F773" s="2" t="s">
        <v>10</v>
      </c>
      <c r="G773" s="2" t="s">
        <v>866</v>
      </c>
      <c r="H773" s="1">
        <v>32745</v>
      </c>
      <c r="I773" s="2" t="s">
        <v>878</v>
      </c>
      <c r="J773" s="32">
        <v>2.7081987429543823</v>
      </c>
      <c r="K773" s="6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1">
        <v>1</v>
      </c>
      <c r="V773" s="8"/>
      <c r="W773" s="35">
        <f t="shared" si="126"/>
        <v>1</v>
      </c>
      <c r="X773" s="6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8"/>
      <c r="AJ773" s="35">
        <f t="shared" si="127"/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v>0</v>
      </c>
      <c r="AU773" s="1">
        <v>0</v>
      </c>
      <c r="AV773" s="8"/>
      <c r="AW773" s="35">
        <f t="shared" si="128"/>
        <v>0</v>
      </c>
      <c r="AX773" s="1">
        <v>0</v>
      </c>
      <c r="AY773" s="1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H773" s="1">
        <v>0</v>
      </c>
      <c r="BI773" s="8"/>
      <c r="BJ773" s="35">
        <f t="shared" si="129"/>
        <v>0</v>
      </c>
      <c r="BK773" s="1">
        <v>0</v>
      </c>
      <c r="BL773" s="1">
        <v>0</v>
      </c>
      <c r="BM773" s="1">
        <v>0</v>
      </c>
      <c r="BN773" s="1">
        <v>0</v>
      </c>
      <c r="BO773" s="1">
        <v>0</v>
      </c>
      <c r="BP773" s="1">
        <v>0</v>
      </c>
      <c r="BQ773" s="1">
        <v>0</v>
      </c>
      <c r="BR773" s="1">
        <v>0</v>
      </c>
      <c r="BS773" s="1">
        <v>0</v>
      </c>
      <c r="BT773" s="1">
        <v>0</v>
      </c>
      <c r="BU773" s="1">
        <v>0</v>
      </c>
      <c r="BV773" s="8"/>
      <c r="BW773" s="39">
        <f t="shared" si="130"/>
        <v>0</v>
      </c>
      <c r="BX773" s="17">
        <f t="shared" si="131"/>
        <v>0</v>
      </c>
      <c r="BY773" s="11">
        <f t="shared" si="132"/>
        <v>2.7081987429543823</v>
      </c>
      <c r="BZ773" s="12">
        <f t="shared" ref="BZ773:BZ790" si="136">IFERROR(BX773/BY773,0) * 100</f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I773" s="1">
        <v>0</v>
      </c>
      <c r="CJ773" s="1">
        <v>0</v>
      </c>
      <c r="CK773" s="1">
        <v>0</v>
      </c>
      <c r="CL773" s="8"/>
      <c r="CM773" s="8">
        <f t="shared" si="133"/>
        <v>0</v>
      </c>
      <c r="CN773" s="1">
        <v>0</v>
      </c>
      <c r="CO773" s="1">
        <v>0</v>
      </c>
      <c r="CP773" s="1">
        <v>0</v>
      </c>
      <c r="CQ773" s="1">
        <v>0</v>
      </c>
      <c r="CR773" s="1">
        <v>0</v>
      </c>
      <c r="CS773" s="1">
        <v>0</v>
      </c>
      <c r="CT773" s="1">
        <v>0</v>
      </c>
      <c r="CU773" s="1">
        <v>0</v>
      </c>
      <c r="CV773" s="1">
        <v>0</v>
      </c>
      <c r="CW773" s="1">
        <v>0</v>
      </c>
      <c r="CX773" s="1">
        <v>0</v>
      </c>
      <c r="CY773" s="8"/>
      <c r="CZ773" s="8">
        <f t="shared" si="134"/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0</v>
      </c>
      <c r="DH773" s="1">
        <v>0</v>
      </c>
      <c r="DI773" s="1">
        <v>0</v>
      </c>
      <c r="DJ773" s="1">
        <v>0</v>
      </c>
      <c r="DK773" s="1">
        <v>0</v>
      </c>
      <c r="DL773" s="8"/>
      <c r="DM773" s="8">
        <f t="shared" si="135"/>
        <v>0</v>
      </c>
    </row>
    <row r="774" spans="1:117" x14ac:dyDescent="0.2">
      <c r="A774" s="2" t="s">
        <v>13</v>
      </c>
      <c r="B774" s="2" t="s">
        <v>14</v>
      </c>
      <c r="C774" s="1">
        <v>401</v>
      </c>
      <c r="D774" s="2" t="s">
        <v>388</v>
      </c>
      <c r="E774" s="2" t="s">
        <v>13</v>
      </c>
      <c r="F774" s="2" t="s">
        <v>151</v>
      </c>
      <c r="G774" s="2" t="s">
        <v>866</v>
      </c>
      <c r="H774" s="1">
        <v>32465</v>
      </c>
      <c r="I774" s="2" t="s">
        <v>879</v>
      </c>
      <c r="J774" s="32">
        <v>0.71651431719646086</v>
      </c>
      <c r="K774" s="6">
        <v>0</v>
      </c>
      <c r="L774" s="1">
        <v>1</v>
      </c>
      <c r="M774" s="1">
        <v>1</v>
      </c>
      <c r="N774" s="1">
        <v>0</v>
      </c>
      <c r="O774" s="1">
        <v>1</v>
      </c>
      <c r="P774" s="1">
        <v>0</v>
      </c>
      <c r="Q774" s="1">
        <v>0</v>
      </c>
      <c r="R774" s="1">
        <v>0</v>
      </c>
      <c r="S774" s="1">
        <v>0</v>
      </c>
      <c r="T774" s="1">
        <v>0</v>
      </c>
      <c r="U774" s="1">
        <v>0</v>
      </c>
      <c r="V774" s="8"/>
      <c r="W774" s="35">
        <f t="shared" ref="W774:W781" si="137">SUM(K774:V774)</f>
        <v>3</v>
      </c>
      <c r="X774" s="6">
        <v>0</v>
      </c>
      <c r="Y774" s="1">
        <v>0</v>
      </c>
      <c r="Z774" s="1">
        <v>0</v>
      </c>
      <c r="AA774" s="1">
        <v>0</v>
      </c>
      <c r="AB774" s="1">
        <v>0</v>
      </c>
      <c r="AC774" s="1">
        <v>0</v>
      </c>
      <c r="AD774" s="1">
        <v>0</v>
      </c>
      <c r="AE774" s="1">
        <v>1</v>
      </c>
      <c r="AF774" s="1">
        <v>0</v>
      </c>
      <c r="AG774" s="1">
        <v>0</v>
      </c>
      <c r="AH774" s="1">
        <v>0</v>
      </c>
      <c r="AI774" s="8"/>
      <c r="AJ774" s="35">
        <f t="shared" ref="AJ774:AJ781" si="138">SUM(X774:AI774)</f>
        <v>1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S774" s="1">
        <v>0</v>
      </c>
      <c r="AT774" s="1">
        <v>0</v>
      </c>
      <c r="AU774" s="1">
        <v>0</v>
      </c>
      <c r="AV774" s="8"/>
      <c r="AW774" s="35">
        <f t="shared" ref="AW774:AW781" si="139">SUM(AK774:AV774)</f>
        <v>0</v>
      </c>
      <c r="AX774" s="1">
        <v>0</v>
      </c>
      <c r="AY774" s="1">
        <v>0</v>
      </c>
      <c r="AZ774" s="1">
        <v>0</v>
      </c>
      <c r="BA774" s="1">
        <v>0</v>
      </c>
      <c r="BB774" s="1">
        <v>0</v>
      </c>
      <c r="BC774" s="1">
        <v>0</v>
      </c>
      <c r="BD774" s="1">
        <v>0</v>
      </c>
      <c r="BE774" s="1">
        <v>0</v>
      </c>
      <c r="BF774" s="1">
        <v>0</v>
      </c>
      <c r="BG774" s="1">
        <v>0</v>
      </c>
      <c r="BH774" s="1">
        <v>0</v>
      </c>
      <c r="BI774" s="8"/>
      <c r="BJ774" s="35">
        <f t="shared" ref="BJ774:BJ781" si="140">SUM(AX774:BI774)</f>
        <v>0</v>
      </c>
      <c r="BK774" s="1">
        <v>0</v>
      </c>
      <c r="BL774" s="1">
        <v>0</v>
      </c>
      <c r="BM774" s="1">
        <v>0</v>
      </c>
      <c r="BN774" s="1">
        <v>0</v>
      </c>
      <c r="BO774" s="1">
        <v>0</v>
      </c>
      <c r="BP774" s="1">
        <v>0</v>
      </c>
      <c r="BQ774" s="1">
        <v>0</v>
      </c>
      <c r="BR774" s="1">
        <v>0</v>
      </c>
      <c r="BS774" s="1">
        <v>0</v>
      </c>
      <c r="BT774" s="1">
        <v>0</v>
      </c>
      <c r="BU774" s="1">
        <v>0</v>
      </c>
      <c r="BV774" s="8"/>
      <c r="BW774" s="39">
        <f t="shared" ref="BW774:BW781" si="141">SUM(BK774:BV774)</f>
        <v>0</v>
      </c>
      <c r="BX774" s="17">
        <f t="shared" ref="BX774:BX781" si="142">AJ774+AW774+BJ774+BW774</f>
        <v>1</v>
      </c>
      <c r="BY774" s="11">
        <f t="shared" ref="BY774:BY790" si="143">+J774</f>
        <v>0.71651431719646086</v>
      </c>
      <c r="BZ774" s="12">
        <f t="shared" si="136"/>
        <v>139.56455244505744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G774" s="1">
        <v>0</v>
      </c>
      <c r="CH774" s="1">
        <v>0</v>
      </c>
      <c r="CI774" s="1">
        <v>0</v>
      </c>
      <c r="CJ774" s="1">
        <v>0</v>
      </c>
      <c r="CK774" s="1">
        <v>0</v>
      </c>
      <c r="CL774" s="8"/>
      <c r="CM774" s="8">
        <f t="shared" ref="CM774:CM781" si="144">SUM(CA774:CL774)</f>
        <v>0</v>
      </c>
      <c r="CN774" s="1">
        <v>0</v>
      </c>
      <c r="CO774" s="1">
        <v>0</v>
      </c>
      <c r="CP774" s="1">
        <v>0</v>
      </c>
      <c r="CQ774" s="1">
        <v>0</v>
      </c>
      <c r="CR774" s="1">
        <v>0</v>
      </c>
      <c r="CS774" s="1">
        <v>0</v>
      </c>
      <c r="CT774" s="1">
        <v>0</v>
      </c>
      <c r="CU774" s="1">
        <v>0</v>
      </c>
      <c r="CV774" s="1">
        <v>0</v>
      </c>
      <c r="CW774" s="1">
        <v>0</v>
      </c>
      <c r="CX774" s="1">
        <v>0</v>
      </c>
      <c r="CY774" s="8"/>
      <c r="CZ774" s="8">
        <f t="shared" ref="CZ774:CZ781" si="145">SUM(CN774:CY774)</f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G774" s="1">
        <v>0</v>
      </c>
      <c r="DH774" s="1">
        <v>1</v>
      </c>
      <c r="DI774" s="1">
        <v>0</v>
      </c>
      <c r="DJ774" s="1">
        <v>0</v>
      </c>
      <c r="DK774" s="1">
        <v>0</v>
      </c>
      <c r="DL774" s="8"/>
      <c r="DM774" s="8">
        <f t="shared" ref="DM774:DM781" si="146">SUM(DA774:DL774)</f>
        <v>1</v>
      </c>
    </row>
    <row r="775" spans="1:117" x14ac:dyDescent="0.2">
      <c r="A775" s="2" t="s">
        <v>13</v>
      </c>
      <c r="B775" s="2" t="s">
        <v>147</v>
      </c>
      <c r="C775" s="1">
        <v>401</v>
      </c>
      <c r="D775" s="2" t="s">
        <v>388</v>
      </c>
      <c r="E775" s="2" t="s">
        <v>13</v>
      </c>
      <c r="F775" s="2" t="s">
        <v>147</v>
      </c>
      <c r="G775" s="2" t="s">
        <v>866</v>
      </c>
      <c r="H775" s="1">
        <v>33095</v>
      </c>
      <c r="I775" s="2" t="s">
        <v>880</v>
      </c>
      <c r="J775" s="32">
        <v>2.358148385709872</v>
      </c>
      <c r="K775" s="6">
        <v>0</v>
      </c>
      <c r="L775" s="1">
        <v>7</v>
      </c>
      <c r="M775" s="1">
        <v>0</v>
      </c>
      <c r="N775" s="1">
        <v>3</v>
      </c>
      <c r="O775" s="1">
        <v>2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U775" s="1">
        <v>0</v>
      </c>
      <c r="V775" s="8"/>
      <c r="W775" s="35">
        <f t="shared" si="137"/>
        <v>12</v>
      </c>
      <c r="X775" s="6">
        <v>0</v>
      </c>
      <c r="Y775" s="1">
        <v>0</v>
      </c>
      <c r="Z775" s="1">
        <v>0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8"/>
      <c r="AJ775" s="35">
        <f t="shared" si="138"/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U775" s="1">
        <v>0</v>
      </c>
      <c r="AV775" s="8"/>
      <c r="AW775" s="35">
        <f t="shared" si="139"/>
        <v>0</v>
      </c>
      <c r="AX775" s="1">
        <v>0</v>
      </c>
      <c r="AY775" s="1">
        <v>0</v>
      </c>
      <c r="AZ775" s="1">
        <v>0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G775" s="1">
        <v>0</v>
      </c>
      <c r="BH775" s="1">
        <v>0</v>
      </c>
      <c r="BI775" s="8"/>
      <c r="BJ775" s="35">
        <f t="shared" si="140"/>
        <v>0</v>
      </c>
      <c r="BK775" s="1">
        <v>0</v>
      </c>
      <c r="BL775" s="1">
        <v>0</v>
      </c>
      <c r="BM775" s="1">
        <v>0</v>
      </c>
      <c r="BN775" s="1">
        <v>0</v>
      </c>
      <c r="BO775" s="1">
        <v>0</v>
      </c>
      <c r="BP775" s="1">
        <v>0</v>
      </c>
      <c r="BQ775" s="1">
        <v>0</v>
      </c>
      <c r="BR775" s="1">
        <v>0</v>
      </c>
      <c r="BS775" s="1">
        <v>0</v>
      </c>
      <c r="BT775" s="1">
        <v>0</v>
      </c>
      <c r="BU775" s="1">
        <v>0</v>
      </c>
      <c r="BV775" s="8"/>
      <c r="BW775" s="39">
        <f t="shared" si="141"/>
        <v>0</v>
      </c>
      <c r="BX775" s="17">
        <f t="shared" si="142"/>
        <v>0</v>
      </c>
      <c r="BY775" s="11">
        <f t="shared" si="143"/>
        <v>2.358148385709872</v>
      </c>
      <c r="BZ775" s="12">
        <f t="shared" si="136"/>
        <v>0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F775" s="1">
        <v>0</v>
      </c>
      <c r="CG775" s="1">
        <v>0</v>
      </c>
      <c r="CH775" s="1">
        <v>0</v>
      </c>
      <c r="CI775" s="1">
        <v>0</v>
      </c>
      <c r="CJ775" s="1">
        <v>0</v>
      </c>
      <c r="CK775" s="1">
        <v>0</v>
      </c>
      <c r="CL775" s="8"/>
      <c r="CM775" s="8">
        <f t="shared" si="144"/>
        <v>0</v>
      </c>
      <c r="CN775" s="1">
        <v>0</v>
      </c>
      <c r="CO775" s="1">
        <v>0</v>
      </c>
      <c r="CP775" s="1">
        <v>0</v>
      </c>
      <c r="CQ775" s="1">
        <v>0</v>
      </c>
      <c r="CR775" s="1">
        <v>0</v>
      </c>
      <c r="CS775" s="1">
        <v>0</v>
      </c>
      <c r="CT775" s="1">
        <v>0</v>
      </c>
      <c r="CU775" s="1">
        <v>0</v>
      </c>
      <c r="CV775" s="1">
        <v>0</v>
      </c>
      <c r="CW775" s="1">
        <v>0</v>
      </c>
      <c r="CX775" s="1">
        <v>0</v>
      </c>
      <c r="CY775" s="8"/>
      <c r="CZ775" s="8">
        <f t="shared" si="145"/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F775" s="1">
        <v>0</v>
      </c>
      <c r="DG775" s="1">
        <v>0</v>
      </c>
      <c r="DH775" s="1">
        <v>0</v>
      </c>
      <c r="DI775" s="1">
        <v>0</v>
      </c>
      <c r="DJ775" s="1">
        <v>0</v>
      </c>
      <c r="DK775" s="1">
        <v>0</v>
      </c>
      <c r="DL775" s="8"/>
      <c r="DM775" s="8">
        <f t="shared" si="146"/>
        <v>0</v>
      </c>
    </row>
    <row r="776" spans="1:117" x14ac:dyDescent="0.2">
      <c r="A776" s="2" t="s">
        <v>225</v>
      </c>
      <c r="B776" s="2" t="s">
        <v>170</v>
      </c>
      <c r="C776" s="1">
        <v>404</v>
      </c>
      <c r="D776" s="2" t="s">
        <v>881</v>
      </c>
      <c r="E776" s="2" t="s">
        <v>225</v>
      </c>
      <c r="F776" s="2" t="s">
        <v>172</v>
      </c>
      <c r="G776" s="2" t="s">
        <v>866</v>
      </c>
      <c r="H776" s="1">
        <v>33130</v>
      </c>
      <c r="I776" s="2" t="s">
        <v>882</v>
      </c>
      <c r="J776" s="32">
        <v>1.1609345898879366</v>
      </c>
      <c r="K776" s="6">
        <v>0</v>
      </c>
      <c r="L776" s="1">
        <v>1</v>
      </c>
      <c r="M776" s="1">
        <v>0</v>
      </c>
      <c r="N776" s="1">
        <v>0</v>
      </c>
      <c r="O776" s="1">
        <v>1</v>
      </c>
      <c r="P776" s="1">
        <v>1</v>
      </c>
      <c r="Q776" s="1">
        <v>1</v>
      </c>
      <c r="R776" s="1">
        <v>1</v>
      </c>
      <c r="S776" s="1">
        <v>0</v>
      </c>
      <c r="T776" s="1">
        <v>1</v>
      </c>
      <c r="U776" s="1">
        <v>0</v>
      </c>
      <c r="V776" s="8"/>
      <c r="W776" s="35">
        <f t="shared" si="137"/>
        <v>6</v>
      </c>
      <c r="X776" s="6">
        <v>0</v>
      </c>
      <c r="Y776" s="1">
        <v>0</v>
      </c>
      <c r="Z776" s="1">
        <v>0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8"/>
      <c r="AJ776" s="35">
        <f t="shared" si="138"/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0</v>
      </c>
      <c r="AS776" s="1">
        <v>0</v>
      </c>
      <c r="AT776" s="1">
        <v>0</v>
      </c>
      <c r="AU776" s="1">
        <v>0</v>
      </c>
      <c r="AV776" s="8"/>
      <c r="AW776" s="35">
        <f t="shared" si="139"/>
        <v>0</v>
      </c>
      <c r="AX776" s="1">
        <v>0</v>
      </c>
      <c r="AY776" s="1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0</v>
      </c>
      <c r="BG776" s="1">
        <v>0</v>
      </c>
      <c r="BH776" s="1">
        <v>0</v>
      </c>
      <c r="BI776" s="8"/>
      <c r="BJ776" s="35">
        <f t="shared" si="140"/>
        <v>0</v>
      </c>
      <c r="BK776" s="1">
        <v>0</v>
      </c>
      <c r="BL776" s="1">
        <v>0</v>
      </c>
      <c r="BM776" s="1">
        <v>0</v>
      </c>
      <c r="BN776" s="1">
        <v>0</v>
      </c>
      <c r="BO776" s="1">
        <v>0</v>
      </c>
      <c r="BP776" s="1">
        <v>0</v>
      </c>
      <c r="BQ776" s="1">
        <v>0</v>
      </c>
      <c r="BR776" s="1">
        <v>0</v>
      </c>
      <c r="BS776" s="1">
        <v>0</v>
      </c>
      <c r="BT776" s="1">
        <v>0</v>
      </c>
      <c r="BU776" s="1">
        <v>0</v>
      </c>
      <c r="BV776" s="8"/>
      <c r="BW776" s="39">
        <f t="shared" si="141"/>
        <v>0</v>
      </c>
      <c r="BX776" s="17">
        <f t="shared" si="142"/>
        <v>0</v>
      </c>
      <c r="BY776" s="11">
        <f t="shared" si="143"/>
        <v>1.1609345898879366</v>
      </c>
      <c r="BZ776" s="12">
        <f t="shared" si="136"/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0</v>
      </c>
      <c r="CF776" s="1">
        <v>0</v>
      </c>
      <c r="CG776" s="1">
        <v>0</v>
      </c>
      <c r="CH776" s="1">
        <v>0</v>
      </c>
      <c r="CI776" s="1">
        <v>0</v>
      </c>
      <c r="CJ776" s="1">
        <v>0</v>
      </c>
      <c r="CK776" s="1">
        <v>0</v>
      </c>
      <c r="CL776" s="8"/>
      <c r="CM776" s="8">
        <f t="shared" si="144"/>
        <v>0</v>
      </c>
      <c r="CN776" s="1">
        <v>0</v>
      </c>
      <c r="CO776" s="1">
        <v>0</v>
      </c>
      <c r="CP776" s="1">
        <v>0</v>
      </c>
      <c r="CQ776" s="1">
        <v>0</v>
      </c>
      <c r="CR776" s="1">
        <v>0</v>
      </c>
      <c r="CS776" s="1">
        <v>0</v>
      </c>
      <c r="CT776" s="1">
        <v>0</v>
      </c>
      <c r="CU776" s="1">
        <v>0</v>
      </c>
      <c r="CV776" s="1">
        <v>0</v>
      </c>
      <c r="CW776" s="1">
        <v>0</v>
      </c>
      <c r="CX776" s="1">
        <v>0</v>
      </c>
      <c r="CY776" s="8"/>
      <c r="CZ776" s="8">
        <f t="shared" si="145"/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G776" s="1">
        <v>0</v>
      </c>
      <c r="DH776" s="1">
        <v>0</v>
      </c>
      <c r="DI776" s="1">
        <v>0</v>
      </c>
      <c r="DJ776" s="1">
        <v>0</v>
      </c>
      <c r="DK776" s="1">
        <v>0</v>
      </c>
      <c r="DL776" s="8"/>
      <c r="DM776" s="8">
        <f t="shared" si="146"/>
        <v>0</v>
      </c>
    </row>
    <row r="777" spans="1:117" x14ac:dyDescent="0.2">
      <c r="A777" s="2" t="s">
        <v>3</v>
      </c>
      <c r="B777" s="2" t="s">
        <v>99</v>
      </c>
      <c r="C777" s="1">
        <v>407</v>
      </c>
      <c r="D777" s="2" t="s">
        <v>334</v>
      </c>
      <c r="E777" s="2" t="s">
        <v>3</v>
      </c>
      <c r="F777" s="2" t="s">
        <v>98</v>
      </c>
      <c r="G777" s="2" t="s">
        <v>869</v>
      </c>
      <c r="H777" s="1">
        <v>32852</v>
      </c>
      <c r="I777" s="2" t="s">
        <v>883</v>
      </c>
      <c r="J777" s="32">
        <v>1.3604702225249259</v>
      </c>
      <c r="K777" s="6">
        <v>1</v>
      </c>
      <c r="L777" s="1">
        <v>1</v>
      </c>
      <c r="M777" s="1">
        <v>0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0</v>
      </c>
      <c r="T777" s="1">
        <v>0</v>
      </c>
      <c r="U777" s="1">
        <v>0</v>
      </c>
      <c r="V777" s="8"/>
      <c r="W777" s="35">
        <f t="shared" si="137"/>
        <v>2</v>
      </c>
      <c r="X777" s="6">
        <v>0</v>
      </c>
      <c r="Y777" s="1">
        <v>0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  <c r="AI777" s="8"/>
      <c r="AJ777" s="35">
        <f t="shared" si="138"/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S777" s="1">
        <v>0</v>
      </c>
      <c r="AT777" s="1">
        <v>0</v>
      </c>
      <c r="AU777" s="1">
        <v>0</v>
      </c>
      <c r="AV777" s="8"/>
      <c r="AW777" s="35">
        <f t="shared" si="139"/>
        <v>0</v>
      </c>
      <c r="AX777" s="1">
        <v>0</v>
      </c>
      <c r="AY777" s="1">
        <v>0</v>
      </c>
      <c r="AZ777" s="1">
        <v>0</v>
      </c>
      <c r="BA777" s="1">
        <v>0</v>
      </c>
      <c r="BB777" s="1">
        <v>0</v>
      </c>
      <c r="BC777" s="1">
        <v>0</v>
      </c>
      <c r="BD777" s="1">
        <v>0</v>
      </c>
      <c r="BE777" s="1">
        <v>0</v>
      </c>
      <c r="BF777" s="1">
        <v>0</v>
      </c>
      <c r="BG777" s="1">
        <v>0</v>
      </c>
      <c r="BH777" s="1">
        <v>0</v>
      </c>
      <c r="BI777" s="8"/>
      <c r="BJ777" s="35">
        <f t="shared" si="140"/>
        <v>0</v>
      </c>
      <c r="BK777" s="1">
        <v>0</v>
      </c>
      <c r="BL777" s="1">
        <v>0</v>
      </c>
      <c r="BM777" s="1">
        <v>0</v>
      </c>
      <c r="BN777" s="1">
        <v>0</v>
      </c>
      <c r="BO777" s="1">
        <v>0</v>
      </c>
      <c r="BP777" s="1">
        <v>0</v>
      </c>
      <c r="BQ777" s="1">
        <v>0</v>
      </c>
      <c r="BR777" s="1">
        <v>0</v>
      </c>
      <c r="BS777" s="1">
        <v>0</v>
      </c>
      <c r="BT777" s="1">
        <v>0</v>
      </c>
      <c r="BU777" s="1">
        <v>0</v>
      </c>
      <c r="BV777" s="8"/>
      <c r="BW777" s="39">
        <f t="shared" si="141"/>
        <v>0</v>
      </c>
      <c r="BX777" s="17">
        <f t="shared" si="142"/>
        <v>0</v>
      </c>
      <c r="BY777" s="11">
        <f t="shared" si="143"/>
        <v>1.3604702225249259</v>
      </c>
      <c r="BZ777" s="12">
        <f t="shared" si="136"/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G777" s="1">
        <v>0</v>
      </c>
      <c r="CH777" s="1">
        <v>0</v>
      </c>
      <c r="CI777" s="1">
        <v>0</v>
      </c>
      <c r="CJ777" s="1">
        <v>0</v>
      </c>
      <c r="CK777" s="1">
        <v>0</v>
      </c>
      <c r="CL777" s="8"/>
      <c r="CM777" s="8">
        <f t="shared" si="144"/>
        <v>0</v>
      </c>
      <c r="CN777" s="1">
        <v>0</v>
      </c>
      <c r="CO777" s="1">
        <v>0</v>
      </c>
      <c r="CP777" s="1">
        <v>0</v>
      </c>
      <c r="CQ777" s="1">
        <v>0</v>
      </c>
      <c r="CR777" s="1">
        <v>0</v>
      </c>
      <c r="CS777" s="1">
        <v>0</v>
      </c>
      <c r="CT777" s="1">
        <v>0</v>
      </c>
      <c r="CU777" s="1">
        <v>0</v>
      </c>
      <c r="CV777" s="1">
        <v>0</v>
      </c>
      <c r="CW777" s="1">
        <v>0</v>
      </c>
      <c r="CX777" s="1">
        <v>0</v>
      </c>
      <c r="CY777" s="8"/>
      <c r="CZ777" s="8">
        <f t="shared" si="145"/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G777" s="1">
        <v>0</v>
      </c>
      <c r="DH777" s="1">
        <v>0</v>
      </c>
      <c r="DI777" s="1">
        <v>0</v>
      </c>
      <c r="DJ777" s="1">
        <v>0</v>
      </c>
      <c r="DK777" s="1">
        <v>0</v>
      </c>
      <c r="DL777" s="8"/>
      <c r="DM777" s="8">
        <f t="shared" si="146"/>
        <v>0</v>
      </c>
    </row>
    <row r="778" spans="1:117" x14ac:dyDescent="0.2">
      <c r="A778" s="2" t="s">
        <v>3</v>
      </c>
      <c r="B778" s="2" t="s">
        <v>99</v>
      </c>
      <c r="C778" s="1">
        <v>407</v>
      </c>
      <c r="D778" s="2" t="s">
        <v>334</v>
      </c>
      <c r="E778" s="2" t="s">
        <v>3</v>
      </c>
      <c r="F778" s="2" t="s">
        <v>98</v>
      </c>
      <c r="G778" s="2" t="s">
        <v>866</v>
      </c>
      <c r="H778" s="1">
        <v>32851</v>
      </c>
      <c r="I778" s="2" t="s">
        <v>884</v>
      </c>
      <c r="J778" s="32">
        <v>1.1972137958219349</v>
      </c>
      <c r="K778" s="6">
        <v>0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3</v>
      </c>
      <c r="S778" s="1">
        <v>1</v>
      </c>
      <c r="T778" s="1">
        <v>0</v>
      </c>
      <c r="U778" s="1">
        <v>0</v>
      </c>
      <c r="V778" s="8"/>
      <c r="W778" s="35">
        <f t="shared" si="137"/>
        <v>4</v>
      </c>
      <c r="X778" s="6">
        <v>0</v>
      </c>
      <c r="Y778" s="1">
        <v>0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8"/>
      <c r="AJ778" s="35">
        <f t="shared" si="138"/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0</v>
      </c>
      <c r="AT778" s="1">
        <v>0</v>
      </c>
      <c r="AU778" s="1">
        <v>0</v>
      </c>
      <c r="AV778" s="8"/>
      <c r="AW778" s="35">
        <f t="shared" si="139"/>
        <v>0</v>
      </c>
      <c r="AX778" s="1">
        <v>0</v>
      </c>
      <c r="AY778" s="1">
        <v>0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G778" s="1">
        <v>0</v>
      </c>
      <c r="BH778" s="1">
        <v>0</v>
      </c>
      <c r="BI778" s="8"/>
      <c r="BJ778" s="35">
        <f t="shared" si="140"/>
        <v>0</v>
      </c>
      <c r="BK778" s="1">
        <v>0</v>
      </c>
      <c r="BL778" s="1">
        <v>0</v>
      </c>
      <c r="BM778" s="1">
        <v>0</v>
      </c>
      <c r="BN778" s="1">
        <v>0</v>
      </c>
      <c r="BO778" s="1">
        <v>0</v>
      </c>
      <c r="BP778" s="1">
        <v>0</v>
      </c>
      <c r="BQ778" s="1">
        <v>0</v>
      </c>
      <c r="BR778" s="1">
        <v>0</v>
      </c>
      <c r="BS778" s="1">
        <v>0</v>
      </c>
      <c r="BT778" s="1">
        <v>0</v>
      </c>
      <c r="BU778" s="1">
        <v>0</v>
      </c>
      <c r="BV778" s="8"/>
      <c r="BW778" s="39">
        <f t="shared" si="141"/>
        <v>0</v>
      </c>
      <c r="BX778" s="17">
        <f t="shared" si="142"/>
        <v>0</v>
      </c>
      <c r="BY778" s="11">
        <f t="shared" si="143"/>
        <v>1.1972137958219349</v>
      </c>
      <c r="BZ778" s="12">
        <f t="shared" si="136"/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F778" s="1">
        <v>0</v>
      </c>
      <c r="CG778" s="1">
        <v>0</v>
      </c>
      <c r="CH778" s="1">
        <v>0</v>
      </c>
      <c r="CI778" s="1">
        <v>0</v>
      </c>
      <c r="CJ778" s="1">
        <v>0</v>
      </c>
      <c r="CK778" s="1">
        <v>0</v>
      </c>
      <c r="CL778" s="8"/>
      <c r="CM778" s="8">
        <f t="shared" si="144"/>
        <v>0</v>
      </c>
      <c r="CN778" s="1">
        <v>0</v>
      </c>
      <c r="CO778" s="1">
        <v>0</v>
      </c>
      <c r="CP778" s="1">
        <v>0</v>
      </c>
      <c r="CQ778" s="1">
        <v>0</v>
      </c>
      <c r="CR778" s="1">
        <v>0</v>
      </c>
      <c r="CS778" s="1">
        <v>0</v>
      </c>
      <c r="CT778" s="1">
        <v>0</v>
      </c>
      <c r="CU778" s="1">
        <v>0</v>
      </c>
      <c r="CV778" s="1">
        <v>0</v>
      </c>
      <c r="CW778" s="1">
        <v>0</v>
      </c>
      <c r="CX778" s="1">
        <v>0</v>
      </c>
      <c r="CY778" s="8"/>
      <c r="CZ778" s="8">
        <f t="shared" si="145"/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F778" s="1">
        <v>0</v>
      </c>
      <c r="DG778" s="1">
        <v>0</v>
      </c>
      <c r="DH778" s="1">
        <v>0</v>
      </c>
      <c r="DI778" s="1">
        <v>0</v>
      </c>
      <c r="DJ778" s="1">
        <v>0</v>
      </c>
      <c r="DK778" s="1">
        <v>0</v>
      </c>
      <c r="DL778" s="8"/>
      <c r="DM778" s="8">
        <f t="shared" si="146"/>
        <v>0</v>
      </c>
    </row>
    <row r="779" spans="1:117" x14ac:dyDescent="0.2">
      <c r="A779" s="2" t="s">
        <v>13</v>
      </c>
      <c r="B779" s="2" t="s">
        <v>149</v>
      </c>
      <c r="C779" s="1">
        <v>401</v>
      </c>
      <c r="D779" s="2" t="s">
        <v>388</v>
      </c>
      <c r="E779" s="2" t="s">
        <v>13</v>
      </c>
      <c r="F779" s="2" t="s">
        <v>149</v>
      </c>
      <c r="G779" s="2" t="s">
        <v>866</v>
      </c>
      <c r="H779" s="1">
        <v>33385</v>
      </c>
      <c r="I779" s="2" t="s">
        <v>885</v>
      </c>
      <c r="J779" s="32">
        <v>1.6779132744474086</v>
      </c>
      <c r="K779" s="6">
        <v>0</v>
      </c>
      <c r="L779" s="1">
        <v>4</v>
      </c>
      <c r="M779" s="1">
        <v>0</v>
      </c>
      <c r="N779" s="1">
        <v>0</v>
      </c>
      <c r="O779" s="1">
        <v>0</v>
      </c>
      <c r="P779" s="1">
        <v>2</v>
      </c>
      <c r="Q779" s="1">
        <v>2</v>
      </c>
      <c r="R779" s="1">
        <v>0</v>
      </c>
      <c r="S779" s="1">
        <v>0</v>
      </c>
      <c r="T779" s="1">
        <v>0</v>
      </c>
      <c r="U779" s="1">
        <v>0</v>
      </c>
      <c r="V779" s="8"/>
      <c r="W779" s="35">
        <f t="shared" si="137"/>
        <v>8</v>
      </c>
      <c r="X779" s="6">
        <v>0</v>
      </c>
      <c r="Y779" s="1">
        <v>0</v>
      </c>
      <c r="Z779" s="1">
        <v>0</v>
      </c>
      <c r="AA779" s="1">
        <v>0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8"/>
      <c r="AJ779" s="35">
        <f t="shared" si="138"/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S779" s="1">
        <v>0</v>
      </c>
      <c r="AT779" s="1">
        <v>0</v>
      </c>
      <c r="AU779" s="1">
        <v>0</v>
      </c>
      <c r="AV779" s="8"/>
      <c r="AW779" s="35">
        <f t="shared" si="139"/>
        <v>0</v>
      </c>
      <c r="AX779" s="1">
        <v>0</v>
      </c>
      <c r="AY779" s="1">
        <v>0</v>
      </c>
      <c r="AZ779" s="1">
        <v>0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0</v>
      </c>
      <c r="BG779" s="1">
        <v>0</v>
      </c>
      <c r="BH779" s="1">
        <v>0</v>
      </c>
      <c r="BI779" s="8"/>
      <c r="BJ779" s="35">
        <f t="shared" si="140"/>
        <v>0</v>
      </c>
      <c r="BK779" s="1">
        <v>0</v>
      </c>
      <c r="BL779" s="1">
        <v>0</v>
      </c>
      <c r="BM779" s="1">
        <v>0</v>
      </c>
      <c r="BN779" s="1">
        <v>0</v>
      </c>
      <c r="BO779" s="1">
        <v>0</v>
      </c>
      <c r="BP779" s="1">
        <v>0</v>
      </c>
      <c r="BQ779" s="1">
        <v>0</v>
      </c>
      <c r="BR779" s="1">
        <v>0</v>
      </c>
      <c r="BS779" s="1">
        <v>0</v>
      </c>
      <c r="BT779" s="1">
        <v>0</v>
      </c>
      <c r="BU779" s="1">
        <v>0</v>
      </c>
      <c r="BV779" s="8"/>
      <c r="BW779" s="39">
        <f t="shared" si="141"/>
        <v>0</v>
      </c>
      <c r="BX779" s="17">
        <f t="shared" si="142"/>
        <v>0</v>
      </c>
      <c r="BY779" s="11">
        <f t="shared" si="143"/>
        <v>1.6779132744474086</v>
      </c>
      <c r="BZ779" s="12">
        <f t="shared" si="136"/>
        <v>0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G779" s="1">
        <v>0</v>
      </c>
      <c r="CH779" s="1">
        <v>2</v>
      </c>
      <c r="CI779" s="1">
        <v>0</v>
      </c>
      <c r="CJ779" s="1">
        <v>0</v>
      </c>
      <c r="CK779" s="1">
        <v>0</v>
      </c>
      <c r="CL779" s="8"/>
      <c r="CM779" s="8">
        <f t="shared" si="144"/>
        <v>2</v>
      </c>
      <c r="CN779" s="1">
        <v>0</v>
      </c>
      <c r="CO779" s="1">
        <v>0</v>
      </c>
      <c r="CP779" s="1">
        <v>0</v>
      </c>
      <c r="CQ779" s="1">
        <v>0</v>
      </c>
      <c r="CR779" s="1">
        <v>0</v>
      </c>
      <c r="CS779" s="1">
        <v>0</v>
      </c>
      <c r="CT779" s="1">
        <v>0</v>
      </c>
      <c r="CU779" s="1">
        <v>0</v>
      </c>
      <c r="CV779" s="1">
        <v>0</v>
      </c>
      <c r="CW779" s="1">
        <v>0</v>
      </c>
      <c r="CX779" s="1">
        <v>0</v>
      </c>
      <c r="CY779" s="8"/>
      <c r="CZ779" s="8">
        <f t="shared" si="145"/>
        <v>0</v>
      </c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F779" s="1">
        <v>0</v>
      </c>
      <c r="DG779" s="1">
        <v>0</v>
      </c>
      <c r="DH779" s="1">
        <v>0</v>
      </c>
      <c r="DI779" s="1">
        <v>0</v>
      </c>
      <c r="DJ779" s="1">
        <v>0</v>
      </c>
      <c r="DK779" s="1">
        <v>0</v>
      </c>
      <c r="DL779" s="8"/>
      <c r="DM779" s="8">
        <f t="shared" si="146"/>
        <v>0</v>
      </c>
    </row>
    <row r="780" spans="1:117" x14ac:dyDescent="0.2">
      <c r="A780" s="2" t="s">
        <v>13</v>
      </c>
      <c r="B780" s="2" t="s">
        <v>149</v>
      </c>
      <c r="C780" s="1">
        <v>401</v>
      </c>
      <c r="D780" s="2" t="s">
        <v>388</v>
      </c>
      <c r="E780" s="2" t="s">
        <v>13</v>
      </c>
      <c r="F780" s="2" t="s">
        <v>149</v>
      </c>
      <c r="G780" s="2" t="s">
        <v>866</v>
      </c>
      <c r="H780" s="1">
        <v>33384</v>
      </c>
      <c r="I780" s="2" t="s">
        <v>886</v>
      </c>
      <c r="J780" s="32">
        <v>2.2674503708748768</v>
      </c>
      <c r="K780" s="6">
        <v>0</v>
      </c>
      <c r="L780" s="1">
        <v>0</v>
      </c>
      <c r="M780" s="1">
        <v>2</v>
      </c>
      <c r="N780" s="1">
        <v>5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  <c r="U780" s="1">
        <v>0</v>
      </c>
      <c r="V780" s="8"/>
      <c r="W780" s="35">
        <f t="shared" si="137"/>
        <v>7</v>
      </c>
      <c r="X780" s="6">
        <v>0</v>
      </c>
      <c r="Y780" s="1">
        <v>0</v>
      </c>
      <c r="Z780" s="1">
        <v>0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8"/>
      <c r="AJ780" s="35">
        <f t="shared" si="138"/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v>0</v>
      </c>
      <c r="AU780" s="1">
        <v>0</v>
      </c>
      <c r="AV780" s="8"/>
      <c r="AW780" s="35">
        <f t="shared" si="139"/>
        <v>0</v>
      </c>
      <c r="AX780" s="1">
        <v>0</v>
      </c>
      <c r="AY780" s="1">
        <v>0</v>
      </c>
      <c r="AZ780" s="1">
        <v>0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G780" s="1">
        <v>0</v>
      </c>
      <c r="BH780" s="1">
        <v>0</v>
      </c>
      <c r="BI780" s="8"/>
      <c r="BJ780" s="35">
        <f t="shared" si="140"/>
        <v>0</v>
      </c>
      <c r="BK780" s="1">
        <v>0</v>
      </c>
      <c r="BL780" s="1">
        <v>0</v>
      </c>
      <c r="BM780" s="1">
        <v>0</v>
      </c>
      <c r="BN780" s="1">
        <v>0</v>
      </c>
      <c r="BO780" s="1">
        <v>0</v>
      </c>
      <c r="BP780" s="1">
        <v>0</v>
      </c>
      <c r="BQ780" s="1">
        <v>0</v>
      </c>
      <c r="BR780" s="1">
        <v>0</v>
      </c>
      <c r="BS780" s="1">
        <v>0</v>
      </c>
      <c r="BT780" s="1">
        <v>0</v>
      </c>
      <c r="BU780" s="1">
        <v>0</v>
      </c>
      <c r="BV780" s="8"/>
      <c r="BW780" s="39">
        <f t="shared" si="141"/>
        <v>0</v>
      </c>
      <c r="BX780" s="17">
        <f t="shared" si="142"/>
        <v>0</v>
      </c>
      <c r="BY780" s="11">
        <f t="shared" si="143"/>
        <v>2.2674503708748768</v>
      </c>
      <c r="BZ780" s="12">
        <f t="shared" si="136"/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0</v>
      </c>
      <c r="CF780" s="1">
        <v>0</v>
      </c>
      <c r="CG780" s="1">
        <v>0</v>
      </c>
      <c r="CH780" s="1">
        <v>0</v>
      </c>
      <c r="CI780" s="1">
        <v>0</v>
      </c>
      <c r="CJ780" s="1">
        <v>0</v>
      </c>
      <c r="CK780" s="1">
        <v>0</v>
      </c>
      <c r="CL780" s="8"/>
      <c r="CM780" s="8">
        <f t="shared" si="144"/>
        <v>0</v>
      </c>
      <c r="CN780" s="1">
        <v>0</v>
      </c>
      <c r="CO780" s="1">
        <v>0</v>
      </c>
      <c r="CP780" s="1">
        <v>0</v>
      </c>
      <c r="CQ780" s="1">
        <v>0</v>
      </c>
      <c r="CR780" s="1">
        <v>0</v>
      </c>
      <c r="CS780" s="1">
        <v>0</v>
      </c>
      <c r="CT780" s="1">
        <v>0</v>
      </c>
      <c r="CU780" s="1">
        <v>0</v>
      </c>
      <c r="CV780" s="1">
        <v>0</v>
      </c>
      <c r="CW780" s="1">
        <v>0</v>
      </c>
      <c r="CX780" s="1">
        <v>0</v>
      </c>
      <c r="CY780" s="8"/>
      <c r="CZ780" s="8">
        <f t="shared" si="145"/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0</v>
      </c>
      <c r="DG780" s="1">
        <v>0</v>
      </c>
      <c r="DH780" s="1">
        <v>0</v>
      </c>
      <c r="DI780" s="1">
        <v>0</v>
      </c>
      <c r="DJ780" s="1">
        <v>0</v>
      </c>
      <c r="DK780" s="1">
        <v>0</v>
      </c>
      <c r="DL780" s="8"/>
      <c r="DM780" s="8">
        <f t="shared" si="146"/>
        <v>0</v>
      </c>
    </row>
    <row r="781" spans="1:117" x14ac:dyDescent="0.2">
      <c r="A781" s="2" t="s">
        <v>225</v>
      </c>
      <c r="B781" s="2" t="s">
        <v>150</v>
      </c>
      <c r="C781" s="1">
        <v>404</v>
      </c>
      <c r="D781" s="2" t="s">
        <v>881</v>
      </c>
      <c r="E781" s="2" t="s">
        <v>225</v>
      </c>
      <c r="F781" s="2" t="s">
        <v>150</v>
      </c>
      <c r="G781" s="2" t="s">
        <v>869</v>
      </c>
      <c r="H781" s="1">
        <v>33683</v>
      </c>
      <c r="I781" s="2" t="s">
        <v>887</v>
      </c>
      <c r="J781" s="32">
        <v>3.1744305192248259</v>
      </c>
      <c r="K781" s="6">
        <v>2</v>
      </c>
      <c r="L781" s="1">
        <v>1</v>
      </c>
      <c r="M781" s="1">
        <v>0</v>
      </c>
      <c r="N781" s="1">
        <v>0</v>
      </c>
      <c r="O781" s="1">
        <v>0</v>
      </c>
      <c r="P781" s="1">
        <v>1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  <c r="V781" s="8"/>
      <c r="W781" s="35">
        <f t="shared" si="137"/>
        <v>4</v>
      </c>
      <c r="X781" s="6">
        <v>0</v>
      </c>
      <c r="Y781" s="1">
        <v>0</v>
      </c>
      <c r="Z781" s="1">
        <v>0</v>
      </c>
      <c r="AA781" s="1">
        <v>0</v>
      </c>
      <c r="AB781" s="1">
        <v>0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H781" s="1">
        <v>0</v>
      </c>
      <c r="AI781" s="8"/>
      <c r="AJ781" s="35">
        <f t="shared" si="138"/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0</v>
      </c>
      <c r="AS781" s="1">
        <v>0</v>
      </c>
      <c r="AT781" s="1">
        <v>0</v>
      </c>
      <c r="AU781" s="1">
        <v>0</v>
      </c>
      <c r="AV781" s="8"/>
      <c r="AW781" s="35">
        <f t="shared" si="139"/>
        <v>0</v>
      </c>
      <c r="AX781" s="1">
        <v>0</v>
      </c>
      <c r="AY781" s="1">
        <v>0</v>
      </c>
      <c r="AZ781" s="1">
        <v>0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0</v>
      </c>
      <c r="BG781" s="1">
        <v>0</v>
      </c>
      <c r="BH781" s="1">
        <v>0</v>
      </c>
      <c r="BI781" s="8"/>
      <c r="BJ781" s="35">
        <f t="shared" si="140"/>
        <v>0</v>
      </c>
      <c r="BK781" s="1">
        <v>0</v>
      </c>
      <c r="BL781" s="1">
        <v>0</v>
      </c>
      <c r="BM781" s="1">
        <v>0</v>
      </c>
      <c r="BN781" s="1">
        <v>0</v>
      </c>
      <c r="BO781" s="1">
        <v>0</v>
      </c>
      <c r="BP781" s="1">
        <v>0</v>
      </c>
      <c r="BQ781" s="1">
        <v>0</v>
      </c>
      <c r="BR781" s="1">
        <v>0</v>
      </c>
      <c r="BS781" s="1">
        <v>0</v>
      </c>
      <c r="BT781" s="1">
        <v>0</v>
      </c>
      <c r="BU781" s="1">
        <v>0</v>
      </c>
      <c r="BV781" s="8"/>
      <c r="BW781" s="39">
        <f t="shared" si="141"/>
        <v>0</v>
      </c>
      <c r="BX781" s="17">
        <f t="shared" si="142"/>
        <v>0</v>
      </c>
      <c r="BY781" s="11">
        <f t="shared" si="143"/>
        <v>3.1744305192248259</v>
      </c>
      <c r="BZ781" s="12">
        <f t="shared" si="136"/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0</v>
      </c>
      <c r="CF781" s="1">
        <v>0</v>
      </c>
      <c r="CG781" s="1">
        <v>0</v>
      </c>
      <c r="CH781" s="1">
        <v>0</v>
      </c>
      <c r="CI781" s="1">
        <v>0</v>
      </c>
      <c r="CJ781" s="1">
        <v>0</v>
      </c>
      <c r="CK781" s="1">
        <v>0</v>
      </c>
      <c r="CL781" s="8"/>
      <c r="CM781" s="8">
        <f t="shared" si="144"/>
        <v>0</v>
      </c>
      <c r="CN781" s="1">
        <v>0</v>
      </c>
      <c r="CO781" s="1">
        <v>0</v>
      </c>
      <c r="CP781" s="1">
        <v>0</v>
      </c>
      <c r="CQ781" s="1">
        <v>0</v>
      </c>
      <c r="CR781" s="1">
        <v>0</v>
      </c>
      <c r="CS781" s="1">
        <v>0</v>
      </c>
      <c r="CT781" s="1">
        <v>0</v>
      </c>
      <c r="CU781" s="1">
        <v>0</v>
      </c>
      <c r="CV781" s="1">
        <v>0</v>
      </c>
      <c r="CW781" s="1">
        <v>0</v>
      </c>
      <c r="CX781" s="1">
        <v>0</v>
      </c>
      <c r="CY781" s="8"/>
      <c r="CZ781" s="8">
        <f t="shared" si="145"/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0</v>
      </c>
      <c r="DG781" s="1">
        <v>0</v>
      </c>
      <c r="DH781" s="1">
        <v>0</v>
      </c>
      <c r="DI781" s="1">
        <v>0</v>
      </c>
      <c r="DJ781" s="1">
        <v>0</v>
      </c>
      <c r="DK781" s="1">
        <v>0</v>
      </c>
      <c r="DL781" s="8"/>
      <c r="DM781" s="8">
        <f t="shared" si="146"/>
        <v>0</v>
      </c>
    </row>
    <row r="782" spans="1:117" x14ac:dyDescent="0.2">
      <c r="A782" s="2" t="s">
        <v>3</v>
      </c>
      <c r="B782" s="2" t="s">
        <v>99</v>
      </c>
      <c r="C782" s="1">
        <v>407</v>
      </c>
      <c r="D782" s="2" t="s">
        <v>334</v>
      </c>
      <c r="E782" s="2" t="s">
        <v>3</v>
      </c>
      <c r="F782" s="2" t="s">
        <v>98</v>
      </c>
      <c r="G782" s="2" t="s">
        <v>895</v>
      </c>
      <c r="H782" s="1">
        <v>34149</v>
      </c>
      <c r="I782" s="2" t="s">
        <v>896</v>
      </c>
      <c r="J782" s="32">
        <v>0</v>
      </c>
      <c r="K782" s="6">
        <v>0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1">
        <v>0</v>
      </c>
      <c r="R782" s="1">
        <v>0</v>
      </c>
      <c r="S782" s="1">
        <v>1</v>
      </c>
      <c r="T782" s="1">
        <v>0</v>
      </c>
      <c r="U782" s="1">
        <v>0</v>
      </c>
      <c r="V782" s="8"/>
      <c r="W782" s="35">
        <f t="shared" ref="W782:W785" si="147">SUM(K782:V782)</f>
        <v>1</v>
      </c>
      <c r="X782" s="6">
        <v>0</v>
      </c>
      <c r="Y782" s="1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8"/>
      <c r="AJ782" s="35">
        <f t="shared" ref="AJ782:AJ785" si="148">SUM(X782:AI782)</f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0</v>
      </c>
      <c r="AT782" s="1">
        <v>0</v>
      </c>
      <c r="AU782" s="1">
        <v>0</v>
      </c>
      <c r="AV782" s="8"/>
      <c r="AW782" s="35">
        <f t="shared" ref="AW782:AW785" si="149">SUM(AK782:AV782)</f>
        <v>0</v>
      </c>
      <c r="AX782" s="1">
        <v>0</v>
      </c>
      <c r="AY782" s="1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0</v>
      </c>
      <c r="BG782" s="1">
        <v>0</v>
      </c>
      <c r="BH782" s="1">
        <v>0</v>
      </c>
      <c r="BI782" s="8"/>
      <c r="BJ782" s="35">
        <f t="shared" ref="BJ782:BJ785" si="150">SUM(AX782:BI782)</f>
        <v>0</v>
      </c>
      <c r="BK782" s="1">
        <v>0</v>
      </c>
      <c r="BL782" s="1">
        <v>0</v>
      </c>
      <c r="BM782" s="1">
        <v>0</v>
      </c>
      <c r="BN782" s="1">
        <v>0</v>
      </c>
      <c r="BO782" s="1">
        <v>0</v>
      </c>
      <c r="BP782" s="1">
        <v>0</v>
      </c>
      <c r="BQ782" s="1">
        <v>0</v>
      </c>
      <c r="BR782" s="1">
        <v>0</v>
      </c>
      <c r="BS782" s="1">
        <v>0</v>
      </c>
      <c r="BT782" s="1">
        <v>0</v>
      </c>
      <c r="BU782" s="1">
        <v>0</v>
      </c>
      <c r="BV782" s="8"/>
      <c r="BW782" s="39">
        <f t="shared" ref="BW782:BW785" si="151">SUM(BK782:BV782)</f>
        <v>0</v>
      </c>
      <c r="BX782" s="17">
        <f t="shared" ref="BX782:BX785" si="152">AJ782+AW782+BJ782+BW782</f>
        <v>0</v>
      </c>
      <c r="BY782" s="11">
        <f t="shared" si="143"/>
        <v>0</v>
      </c>
      <c r="BZ782" s="12">
        <f t="shared" si="136"/>
        <v>0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F782" s="1">
        <v>0</v>
      </c>
      <c r="CG782" s="1">
        <v>0</v>
      </c>
      <c r="CH782" s="1">
        <v>0</v>
      </c>
      <c r="CI782" s="1">
        <v>0</v>
      </c>
      <c r="CJ782" s="1">
        <v>0</v>
      </c>
      <c r="CK782" s="1">
        <v>0</v>
      </c>
      <c r="CL782" s="8"/>
      <c r="CM782" s="8">
        <f t="shared" ref="CM782:CM785" si="153">SUM(CA782:CL782)</f>
        <v>0</v>
      </c>
      <c r="CN782" s="1">
        <v>0</v>
      </c>
      <c r="CO782" s="1">
        <v>0</v>
      </c>
      <c r="CP782" s="1">
        <v>0</v>
      </c>
      <c r="CQ782" s="1">
        <v>0</v>
      </c>
      <c r="CR782" s="1">
        <v>0</v>
      </c>
      <c r="CS782" s="1">
        <v>0</v>
      </c>
      <c r="CT782" s="1">
        <v>0</v>
      </c>
      <c r="CU782" s="1">
        <v>0</v>
      </c>
      <c r="CV782" s="1">
        <v>0</v>
      </c>
      <c r="CW782" s="1">
        <v>0</v>
      </c>
      <c r="CX782" s="1">
        <v>0</v>
      </c>
      <c r="CY782" s="8"/>
      <c r="CZ782" s="8">
        <f t="shared" ref="CZ782:CZ785" si="154">SUM(CN782:CY782)</f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G782" s="1">
        <v>0</v>
      </c>
      <c r="DH782" s="1">
        <v>0</v>
      </c>
      <c r="DI782" s="1">
        <v>0</v>
      </c>
      <c r="DJ782" s="1">
        <v>0</v>
      </c>
      <c r="DK782" s="1">
        <v>0</v>
      </c>
      <c r="DL782" s="8"/>
      <c r="DM782" s="8">
        <f t="shared" ref="DM782:DM785" si="155">SUM(DA782:DL782)</f>
        <v>0</v>
      </c>
    </row>
    <row r="783" spans="1:117" x14ac:dyDescent="0.2">
      <c r="A783" s="2" t="s">
        <v>3</v>
      </c>
      <c r="B783" s="2" t="s">
        <v>99</v>
      </c>
      <c r="C783" s="1">
        <v>407</v>
      </c>
      <c r="D783" s="2" t="s">
        <v>334</v>
      </c>
      <c r="E783" s="2" t="s">
        <v>3</v>
      </c>
      <c r="F783" s="2" t="s">
        <v>98</v>
      </c>
      <c r="G783" s="2" t="s">
        <v>869</v>
      </c>
      <c r="H783" s="1">
        <v>34150</v>
      </c>
      <c r="I783" s="2" t="s">
        <v>897</v>
      </c>
      <c r="J783" s="32">
        <v>0</v>
      </c>
      <c r="K783" s="6">
        <v>0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  <c r="Q783" s="1">
        <v>0</v>
      </c>
      <c r="R783" s="1">
        <v>0</v>
      </c>
      <c r="S783" s="1">
        <v>0</v>
      </c>
      <c r="T783" s="1">
        <v>0</v>
      </c>
      <c r="U783" s="1">
        <v>0</v>
      </c>
      <c r="V783" s="8"/>
      <c r="W783" s="35">
        <f t="shared" si="147"/>
        <v>0</v>
      </c>
      <c r="X783" s="6">
        <v>0</v>
      </c>
      <c r="Y783" s="1">
        <v>0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  <c r="AI783" s="8"/>
      <c r="AJ783" s="35">
        <f t="shared" si="148"/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0</v>
      </c>
      <c r="AS783" s="1">
        <v>0</v>
      </c>
      <c r="AT783" s="1">
        <v>0</v>
      </c>
      <c r="AU783" s="1">
        <v>0</v>
      </c>
      <c r="AV783" s="8"/>
      <c r="AW783" s="35">
        <f t="shared" si="149"/>
        <v>0</v>
      </c>
      <c r="AX783" s="1">
        <v>0</v>
      </c>
      <c r="AY783" s="1">
        <v>0</v>
      </c>
      <c r="AZ783" s="1">
        <v>0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  <c r="BF783" s="1">
        <v>0</v>
      </c>
      <c r="BG783" s="1">
        <v>0</v>
      </c>
      <c r="BH783" s="1">
        <v>0</v>
      </c>
      <c r="BI783" s="8"/>
      <c r="BJ783" s="35">
        <f t="shared" si="150"/>
        <v>0</v>
      </c>
      <c r="BK783" s="1">
        <v>0</v>
      </c>
      <c r="BL783" s="1">
        <v>0</v>
      </c>
      <c r="BM783" s="1">
        <v>0</v>
      </c>
      <c r="BN783" s="1">
        <v>0</v>
      </c>
      <c r="BO783" s="1">
        <v>0</v>
      </c>
      <c r="BP783" s="1">
        <v>0</v>
      </c>
      <c r="BQ783" s="1">
        <v>0</v>
      </c>
      <c r="BR783" s="1">
        <v>0</v>
      </c>
      <c r="BS783" s="1">
        <v>0</v>
      </c>
      <c r="BT783" s="1">
        <v>0</v>
      </c>
      <c r="BU783" s="1">
        <v>0</v>
      </c>
      <c r="BV783" s="8"/>
      <c r="BW783" s="39">
        <f t="shared" si="151"/>
        <v>0</v>
      </c>
      <c r="BX783" s="17">
        <f t="shared" si="152"/>
        <v>0</v>
      </c>
      <c r="BY783" s="11">
        <f t="shared" si="143"/>
        <v>0</v>
      </c>
      <c r="BZ783" s="12">
        <f t="shared" si="136"/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0</v>
      </c>
      <c r="CF783" s="1">
        <v>0</v>
      </c>
      <c r="CG783" s="1">
        <v>0</v>
      </c>
      <c r="CH783" s="1">
        <v>0</v>
      </c>
      <c r="CI783" s="1">
        <v>0</v>
      </c>
      <c r="CJ783" s="1">
        <v>0</v>
      </c>
      <c r="CK783" s="1">
        <v>0</v>
      </c>
      <c r="CL783" s="8"/>
      <c r="CM783" s="8">
        <f t="shared" si="153"/>
        <v>0</v>
      </c>
      <c r="CN783" s="1">
        <v>0</v>
      </c>
      <c r="CO783" s="1">
        <v>0</v>
      </c>
      <c r="CP783" s="1">
        <v>0</v>
      </c>
      <c r="CQ783" s="1">
        <v>0</v>
      </c>
      <c r="CR783" s="1">
        <v>0</v>
      </c>
      <c r="CS783" s="1">
        <v>0</v>
      </c>
      <c r="CT783" s="1">
        <v>0</v>
      </c>
      <c r="CU783" s="1">
        <v>0</v>
      </c>
      <c r="CV783" s="1">
        <v>0</v>
      </c>
      <c r="CW783" s="1">
        <v>0</v>
      </c>
      <c r="CX783" s="1">
        <v>0</v>
      </c>
      <c r="CY783" s="8"/>
      <c r="CZ783" s="8">
        <f t="shared" si="154"/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G783" s="1">
        <v>0</v>
      </c>
      <c r="DH783" s="1">
        <v>0</v>
      </c>
      <c r="DI783" s="1">
        <v>0</v>
      </c>
      <c r="DJ783" s="1">
        <v>0</v>
      </c>
      <c r="DK783" s="1">
        <v>0</v>
      </c>
      <c r="DL783" s="8"/>
      <c r="DM783" s="8">
        <f t="shared" si="155"/>
        <v>0</v>
      </c>
    </row>
    <row r="784" spans="1:117" x14ac:dyDescent="0.2">
      <c r="A784" s="2" t="s">
        <v>3</v>
      </c>
      <c r="B784" s="2" t="s">
        <v>99</v>
      </c>
      <c r="C784" s="1">
        <v>407</v>
      </c>
      <c r="D784" s="2" t="s">
        <v>334</v>
      </c>
      <c r="E784" s="2" t="s">
        <v>3</v>
      </c>
      <c r="F784" s="2" t="s">
        <v>98</v>
      </c>
      <c r="G784" s="2" t="s">
        <v>866</v>
      </c>
      <c r="H784" s="1">
        <v>34151</v>
      </c>
      <c r="I784" s="2" t="s">
        <v>898</v>
      </c>
      <c r="J784" s="32">
        <v>0</v>
      </c>
      <c r="K784" s="6">
        <v>0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1">
        <v>0</v>
      </c>
      <c r="U784" s="1">
        <v>0</v>
      </c>
      <c r="V784" s="8"/>
      <c r="W784" s="35">
        <f t="shared" si="147"/>
        <v>0</v>
      </c>
      <c r="X784" s="6">
        <v>0</v>
      </c>
      <c r="Y784" s="1">
        <v>0</v>
      </c>
      <c r="Z784" s="1">
        <v>0</v>
      </c>
      <c r="AA784" s="1">
        <v>0</v>
      </c>
      <c r="AB784" s="1">
        <v>0</v>
      </c>
      <c r="AC784" s="1">
        <v>0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8"/>
      <c r="AJ784" s="35">
        <f t="shared" si="148"/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0</v>
      </c>
      <c r="AS784" s="1">
        <v>0</v>
      </c>
      <c r="AT784" s="1">
        <v>0</v>
      </c>
      <c r="AU784" s="1">
        <v>0</v>
      </c>
      <c r="AV784" s="8"/>
      <c r="AW784" s="35">
        <f t="shared" si="149"/>
        <v>0</v>
      </c>
      <c r="AX784" s="1">
        <v>0</v>
      </c>
      <c r="AY784" s="1">
        <v>0</v>
      </c>
      <c r="AZ784" s="1">
        <v>0</v>
      </c>
      <c r="BA784" s="1">
        <v>0</v>
      </c>
      <c r="BB784" s="1">
        <v>0</v>
      </c>
      <c r="BC784" s="1">
        <v>0</v>
      </c>
      <c r="BD784" s="1">
        <v>0</v>
      </c>
      <c r="BE784" s="1">
        <v>0</v>
      </c>
      <c r="BF784" s="1">
        <v>0</v>
      </c>
      <c r="BG784" s="1">
        <v>0</v>
      </c>
      <c r="BH784" s="1">
        <v>0</v>
      </c>
      <c r="BI784" s="8"/>
      <c r="BJ784" s="35">
        <f t="shared" si="150"/>
        <v>0</v>
      </c>
      <c r="BK784" s="1">
        <v>0</v>
      </c>
      <c r="BL784" s="1">
        <v>0</v>
      </c>
      <c r="BM784" s="1">
        <v>0</v>
      </c>
      <c r="BN784" s="1">
        <v>0</v>
      </c>
      <c r="BO784" s="1">
        <v>0</v>
      </c>
      <c r="BP784" s="1">
        <v>0</v>
      </c>
      <c r="BQ784" s="1">
        <v>0</v>
      </c>
      <c r="BR784" s="1">
        <v>0</v>
      </c>
      <c r="BS784" s="1">
        <v>0</v>
      </c>
      <c r="BT784" s="1">
        <v>0</v>
      </c>
      <c r="BU784" s="1">
        <v>0</v>
      </c>
      <c r="BV784" s="8"/>
      <c r="BW784" s="39">
        <f t="shared" si="151"/>
        <v>0</v>
      </c>
      <c r="BX784" s="17">
        <f t="shared" si="152"/>
        <v>0</v>
      </c>
      <c r="BY784" s="11">
        <f t="shared" si="143"/>
        <v>0</v>
      </c>
      <c r="BZ784" s="12">
        <f t="shared" si="136"/>
        <v>0</v>
      </c>
      <c r="CA784" s="1">
        <v>0</v>
      </c>
      <c r="CB784" s="1">
        <v>0</v>
      </c>
      <c r="CC784" s="1">
        <v>0</v>
      </c>
      <c r="CD784" s="1">
        <v>0</v>
      </c>
      <c r="CE784" s="1">
        <v>0</v>
      </c>
      <c r="CF784" s="1">
        <v>0</v>
      </c>
      <c r="CG784" s="1">
        <v>0</v>
      </c>
      <c r="CH784" s="1">
        <v>0</v>
      </c>
      <c r="CI784" s="1">
        <v>0</v>
      </c>
      <c r="CJ784" s="1">
        <v>0</v>
      </c>
      <c r="CK784" s="1">
        <v>0</v>
      </c>
      <c r="CL784" s="8"/>
      <c r="CM784" s="8">
        <f t="shared" si="153"/>
        <v>0</v>
      </c>
      <c r="CN784" s="1">
        <v>0</v>
      </c>
      <c r="CO784" s="1">
        <v>0</v>
      </c>
      <c r="CP784" s="1">
        <v>0</v>
      </c>
      <c r="CQ784" s="1">
        <v>0</v>
      </c>
      <c r="CR784" s="1">
        <v>0</v>
      </c>
      <c r="CS784" s="1">
        <v>0</v>
      </c>
      <c r="CT784" s="1">
        <v>0</v>
      </c>
      <c r="CU784" s="1">
        <v>0</v>
      </c>
      <c r="CV784" s="1">
        <v>0</v>
      </c>
      <c r="CW784" s="1">
        <v>0</v>
      </c>
      <c r="CX784" s="1">
        <v>0</v>
      </c>
      <c r="CY784" s="8"/>
      <c r="CZ784" s="8">
        <f t="shared" si="154"/>
        <v>0</v>
      </c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F784" s="1">
        <v>0</v>
      </c>
      <c r="DG784" s="1">
        <v>0</v>
      </c>
      <c r="DH784" s="1">
        <v>0</v>
      </c>
      <c r="DI784" s="1">
        <v>0</v>
      </c>
      <c r="DJ784" s="1">
        <v>0</v>
      </c>
      <c r="DK784" s="1">
        <v>0</v>
      </c>
      <c r="DL784" s="8"/>
      <c r="DM784" s="8">
        <f t="shared" si="155"/>
        <v>0</v>
      </c>
    </row>
    <row r="785" spans="1:117" x14ac:dyDescent="0.2">
      <c r="A785" s="2" t="s">
        <v>225</v>
      </c>
      <c r="B785" s="2" t="s">
        <v>150</v>
      </c>
      <c r="C785" s="1">
        <v>404</v>
      </c>
      <c r="D785" s="2" t="s">
        <v>225</v>
      </c>
      <c r="E785" s="2" t="s">
        <v>225</v>
      </c>
      <c r="F785" s="2" t="s">
        <v>159</v>
      </c>
      <c r="G785" s="2" t="s">
        <v>265</v>
      </c>
      <c r="H785" s="1">
        <v>34507</v>
      </c>
      <c r="I785" s="2" t="s">
        <v>900</v>
      </c>
      <c r="J785" s="32">
        <v>0</v>
      </c>
      <c r="K785" s="6">
        <v>0</v>
      </c>
      <c r="L785" s="1">
        <v>0</v>
      </c>
      <c r="M785" s="1">
        <v>0</v>
      </c>
      <c r="N785" s="1">
        <v>1</v>
      </c>
      <c r="O785" s="1">
        <v>1</v>
      </c>
      <c r="P785" s="1">
        <v>1</v>
      </c>
      <c r="Q785" s="1">
        <v>1</v>
      </c>
      <c r="R785" s="1">
        <v>0</v>
      </c>
      <c r="S785" s="1">
        <v>1</v>
      </c>
      <c r="T785" s="1">
        <v>0</v>
      </c>
      <c r="U785" s="1">
        <v>0</v>
      </c>
      <c r="V785" s="8">
        <v>0</v>
      </c>
      <c r="W785" s="35">
        <f t="shared" si="147"/>
        <v>5</v>
      </c>
      <c r="X785" s="6">
        <v>0</v>
      </c>
      <c r="Y785" s="1">
        <v>0</v>
      </c>
      <c r="Z785" s="1">
        <v>0</v>
      </c>
      <c r="AA785" s="1">
        <v>0</v>
      </c>
      <c r="AB785" s="1">
        <v>1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8">
        <v>0</v>
      </c>
      <c r="AJ785" s="35">
        <f t="shared" si="148"/>
        <v>1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0</v>
      </c>
      <c r="AS785" s="1">
        <v>0</v>
      </c>
      <c r="AT785" s="1">
        <v>0</v>
      </c>
      <c r="AU785" s="1">
        <v>0</v>
      </c>
      <c r="AV785" s="8">
        <v>0</v>
      </c>
      <c r="AW785" s="35">
        <f t="shared" si="149"/>
        <v>0</v>
      </c>
      <c r="AX785" s="1">
        <v>0</v>
      </c>
      <c r="AY785" s="1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G785" s="1">
        <v>0</v>
      </c>
      <c r="BH785" s="1">
        <v>0</v>
      </c>
      <c r="BI785" s="8">
        <v>0</v>
      </c>
      <c r="BJ785" s="35">
        <f t="shared" si="150"/>
        <v>0</v>
      </c>
      <c r="BK785" s="1">
        <v>0</v>
      </c>
      <c r="BL785" s="1">
        <v>0</v>
      </c>
      <c r="BM785" s="1">
        <v>0</v>
      </c>
      <c r="BN785" s="1">
        <v>0</v>
      </c>
      <c r="BO785" s="1">
        <v>0</v>
      </c>
      <c r="BP785" s="1">
        <v>0</v>
      </c>
      <c r="BQ785" s="1">
        <v>0</v>
      </c>
      <c r="BR785" s="1">
        <v>0</v>
      </c>
      <c r="BS785" s="1">
        <v>0</v>
      </c>
      <c r="BT785" s="1">
        <v>0</v>
      </c>
      <c r="BU785" s="1">
        <v>0</v>
      </c>
      <c r="BV785" s="8">
        <v>0</v>
      </c>
      <c r="BW785" s="39">
        <f t="shared" si="151"/>
        <v>0</v>
      </c>
      <c r="BX785" s="17">
        <f t="shared" si="152"/>
        <v>1</v>
      </c>
      <c r="BY785" s="11">
        <f t="shared" si="143"/>
        <v>0</v>
      </c>
      <c r="BZ785" s="12">
        <f t="shared" si="136"/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0</v>
      </c>
      <c r="CF785" s="1">
        <v>0</v>
      </c>
      <c r="CG785" s="1">
        <v>0</v>
      </c>
      <c r="CH785" s="1">
        <v>0</v>
      </c>
      <c r="CI785" s="1">
        <v>0</v>
      </c>
      <c r="CJ785" s="1">
        <v>0</v>
      </c>
      <c r="CK785" s="1">
        <v>0</v>
      </c>
      <c r="CL785" s="8">
        <v>0</v>
      </c>
      <c r="CM785" s="8">
        <f t="shared" si="153"/>
        <v>0</v>
      </c>
      <c r="CN785" s="1">
        <v>0</v>
      </c>
      <c r="CO785" s="1">
        <v>0</v>
      </c>
      <c r="CP785" s="1">
        <v>0</v>
      </c>
      <c r="CQ785" s="1">
        <v>0</v>
      </c>
      <c r="CR785" s="1">
        <v>0</v>
      </c>
      <c r="CS785" s="1">
        <v>0</v>
      </c>
      <c r="CT785" s="1">
        <v>0</v>
      </c>
      <c r="CU785" s="1">
        <v>0</v>
      </c>
      <c r="CV785" s="1">
        <v>0</v>
      </c>
      <c r="CW785" s="1">
        <v>0</v>
      </c>
      <c r="CX785" s="1">
        <v>0</v>
      </c>
      <c r="CY785" s="8"/>
      <c r="CZ785" s="8">
        <f t="shared" si="154"/>
        <v>0</v>
      </c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F785" s="1">
        <v>0</v>
      </c>
      <c r="DG785" s="1">
        <v>0</v>
      </c>
      <c r="DH785" s="1">
        <v>0</v>
      </c>
      <c r="DI785" s="1">
        <v>0</v>
      </c>
      <c r="DJ785" s="1">
        <v>0</v>
      </c>
      <c r="DK785" s="1">
        <v>0</v>
      </c>
      <c r="DL785" s="8">
        <v>0</v>
      </c>
      <c r="DM785" s="8">
        <f t="shared" si="155"/>
        <v>0</v>
      </c>
    </row>
    <row r="786" spans="1:117" x14ac:dyDescent="0.2">
      <c r="A786" s="2" t="s">
        <v>225</v>
      </c>
      <c r="B786" s="2" t="s">
        <v>150</v>
      </c>
      <c r="C786" s="1">
        <v>404</v>
      </c>
      <c r="D786" s="2" t="s">
        <v>225</v>
      </c>
      <c r="E786" s="2" t="s">
        <v>225</v>
      </c>
      <c r="F786" s="2" t="s">
        <v>170</v>
      </c>
      <c r="G786" s="2" t="s">
        <v>265</v>
      </c>
      <c r="H786" s="1">
        <v>34501</v>
      </c>
      <c r="I786" s="2" t="s">
        <v>904</v>
      </c>
      <c r="J786" s="32">
        <v>0</v>
      </c>
      <c r="K786" s="6">
        <v>0</v>
      </c>
      <c r="L786" s="1">
        <v>0</v>
      </c>
      <c r="M786" s="1">
        <v>0</v>
      </c>
      <c r="N786" s="1">
        <v>0</v>
      </c>
      <c r="O786" s="1">
        <v>1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V786" s="8">
        <v>0</v>
      </c>
      <c r="W786" s="35">
        <f t="shared" ref="W786" si="156">SUM(K786:V786)</f>
        <v>1</v>
      </c>
      <c r="X786" s="6">
        <v>0</v>
      </c>
      <c r="Y786" s="1">
        <v>0</v>
      </c>
      <c r="Z786" s="1">
        <v>0</v>
      </c>
      <c r="AA786" s="1">
        <v>0</v>
      </c>
      <c r="AB786" s="1">
        <v>0</v>
      </c>
      <c r="AC786" s="1">
        <v>0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8">
        <v>0</v>
      </c>
      <c r="AJ786" s="35">
        <f t="shared" ref="AJ786" si="157">SUM(X786:AI786)</f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0</v>
      </c>
      <c r="AS786" s="1">
        <v>0</v>
      </c>
      <c r="AT786" s="1">
        <v>0</v>
      </c>
      <c r="AU786" s="1">
        <v>0</v>
      </c>
      <c r="AV786" s="8">
        <v>0</v>
      </c>
      <c r="AW786" s="35">
        <f t="shared" ref="AW786" si="158">SUM(AK786:AV786)</f>
        <v>0</v>
      </c>
      <c r="AX786" s="1">
        <v>0</v>
      </c>
      <c r="AY786" s="1">
        <v>0</v>
      </c>
      <c r="AZ786" s="1">
        <v>0</v>
      </c>
      <c r="BA786" s="1">
        <v>0</v>
      </c>
      <c r="BB786" s="1">
        <v>0</v>
      </c>
      <c r="BC786" s="1">
        <v>0</v>
      </c>
      <c r="BD786" s="1">
        <v>0</v>
      </c>
      <c r="BE786" s="1">
        <v>0</v>
      </c>
      <c r="BF786" s="1">
        <v>0</v>
      </c>
      <c r="BG786" s="1">
        <v>0</v>
      </c>
      <c r="BH786" s="1">
        <v>0</v>
      </c>
      <c r="BI786" s="8">
        <v>0</v>
      </c>
      <c r="BJ786" s="35">
        <f t="shared" ref="BJ786" si="159">SUM(AX786:BI786)</f>
        <v>0</v>
      </c>
      <c r="BK786" s="1">
        <v>0</v>
      </c>
      <c r="BL786" s="1">
        <v>0</v>
      </c>
      <c r="BM786" s="1">
        <v>0</v>
      </c>
      <c r="BN786" s="1">
        <v>0</v>
      </c>
      <c r="BO786" s="1">
        <v>0</v>
      </c>
      <c r="BP786" s="1">
        <v>0</v>
      </c>
      <c r="BQ786" s="1">
        <v>0</v>
      </c>
      <c r="BR786" s="1">
        <v>0</v>
      </c>
      <c r="BS786" s="1">
        <v>0</v>
      </c>
      <c r="BT786" s="1">
        <v>0</v>
      </c>
      <c r="BU786" s="1">
        <v>0</v>
      </c>
      <c r="BV786" s="8">
        <v>0</v>
      </c>
      <c r="BW786" s="39">
        <f t="shared" ref="BW786" si="160">SUM(BK786:BV786)</f>
        <v>0</v>
      </c>
      <c r="BX786" s="17">
        <f t="shared" ref="BX786" si="161">AJ786+AW786+BJ786+BW786</f>
        <v>0</v>
      </c>
      <c r="BY786" s="11">
        <f t="shared" ref="BY786" si="162">+J786</f>
        <v>0</v>
      </c>
      <c r="BZ786" s="12">
        <f t="shared" ref="BZ786" si="163">IFERROR(BX786/BY786,0) * 100</f>
        <v>0</v>
      </c>
      <c r="CA786" s="1">
        <v>0</v>
      </c>
      <c r="CB786" s="1">
        <v>0</v>
      </c>
      <c r="CC786" s="1">
        <v>0</v>
      </c>
      <c r="CD786" s="1">
        <v>0</v>
      </c>
      <c r="CE786" s="1">
        <v>0</v>
      </c>
      <c r="CF786" s="1">
        <v>0</v>
      </c>
      <c r="CG786" s="1">
        <v>0</v>
      </c>
      <c r="CH786" s="1">
        <v>0</v>
      </c>
      <c r="CI786" s="1">
        <v>0</v>
      </c>
      <c r="CJ786" s="1">
        <v>0</v>
      </c>
      <c r="CK786" s="1">
        <v>0</v>
      </c>
      <c r="CL786" s="8">
        <v>0</v>
      </c>
      <c r="CM786" s="8">
        <f t="shared" ref="CM786" si="164">SUM(CA786:CL786)</f>
        <v>0</v>
      </c>
      <c r="CN786" s="1">
        <v>0</v>
      </c>
      <c r="CO786" s="1">
        <v>0</v>
      </c>
      <c r="CP786" s="1">
        <v>0</v>
      </c>
      <c r="CQ786" s="1">
        <v>0</v>
      </c>
      <c r="CR786" s="1">
        <v>0</v>
      </c>
      <c r="CS786" s="1">
        <v>0</v>
      </c>
      <c r="CT786" s="1">
        <v>0</v>
      </c>
      <c r="CU786" s="1">
        <v>0</v>
      </c>
      <c r="CV786" s="1">
        <v>0</v>
      </c>
      <c r="CW786" s="1">
        <v>0</v>
      </c>
      <c r="CX786" s="1">
        <v>0</v>
      </c>
      <c r="CY786" s="8"/>
      <c r="CZ786" s="8">
        <f t="shared" ref="CZ786" si="165">SUM(CN786:CY786)</f>
        <v>0</v>
      </c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F786" s="1">
        <v>0</v>
      </c>
      <c r="DG786" s="1">
        <v>0</v>
      </c>
      <c r="DH786" s="1">
        <v>0</v>
      </c>
      <c r="DI786" s="1">
        <v>0</v>
      </c>
      <c r="DJ786" s="1">
        <v>0</v>
      </c>
      <c r="DK786" s="1">
        <v>0</v>
      </c>
      <c r="DL786" s="8">
        <v>0</v>
      </c>
      <c r="DM786" s="8">
        <f t="shared" ref="DM786" si="166">SUM(DA786:DL786)</f>
        <v>0</v>
      </c>
    </row>
    <row r="787" spans="1:117" x14ac:dyDescent="0.2">
      <c r="A787" s="2" t="s">
        <v>9</v>
      </c>
      <c r="B787" s="2" t="s">
        <v>10</v>
      </c>
      <c r="C787" s="1">
        <v>406</v>
      </c>
      <c r="D787" s="2" t="s">
        <v>905</v>
      </c>
      <c r="E787" s="2" t="s">
        <v>9</v>
      </c>
      <c r="F787" s="2" t="s">
        <v>10</v>
      </c>
      <c r="G787" s="2" t="s">
        <v>265</v>
      </c>
      <c r="H787" s="1">
        <v>35218</v>
      </c>
      <c r="I787" s="2" t="s">
        <v>906</v>
      </c>
      <c r="J787" s="32">
        <v>0</v>
      </c>
      <c r="K787" s="6">
        <v>0</v>
      </c>
      <c r="L787" s="1">
        <v>0</v>
      </c>
      <c r="M787" s="1">
        <v>0</v>
      </c>
      <c r="N787" s="1">
        <v>0</v>
      </c>
      <c r="O787" s="1">
        <v>0</v>
      </c>
      <c r="P787" s="1">
        <v>0</v>
      </c>
      <c r="Q787" s="1">
        <v>0</v>
      </c>
      <c r="R787" s="1">
        <v>0</v>
      </c>
      <c r="S787" s="1">
        <v>0</v>
      </c>
      <c r="T787" s="1">
        <v>1</v>
      </c>
      <c r="U787" s="1">
        <v>0</v>
      </c>
      <c r="V787" s="8">
        <v>0</v>
      </c>
      <c r="W787" s="35">
        <f t="shared" ref="W787:W789" si="167">SUM(K787:V787)</f>
        <v>1</v>
      </c>
      <c r="X787" s="6">
        <v>0</v>
      </c>
      <c r="Y787" s="1">
        <v>0</v>
      </c>
      <c r="Z787" s="1">
        <v>0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8">
        <v>0</v>
      </c>
      <c r="AJ787" s="35">
        <f t="shared" ref="AJ787:AJ789" si="168">SUM(X787:AI787)</f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0</v>
      </c>
      <c r="AR787" s="1">
        <v>0</v>
      </c>
      <c r="AS787" s="1">
        <v>0</v>
      </c>
      <c r="AT787" s="1">
        <v>0</v>
      </c>
      <c r="AU787" s="1">
        <v>0</v>
      </c>
      <c r="AV787" s="8">
        <v>0</v>
      </c>
      <c r="AW787" s="35">
        <f t="shared" ref="AW787:AW789" si="169">SUM(AK787:AV787)</f>
        <v>0</v>
      </c>
      <c r="AX787" s="1">
        <v>0</v>
      </c>
      <c r="AY787" s="1">
        <v>0</v>
      </c>
      <c r="AZ787" s="1">
        <v>0</v>
      </c>
      <c r="BA787" s="1">
        <v>0</v>
      </c>
      <c r="BB787" s="1">
        <v>0</v>
      </c>
      <c r="BC787" s="1">
        <v>0</v>
      </c>
      <c r="BD787" s="1">
        <v>0</v>
      </c>
      <c r="BE787" s="1">
        <v>0</v>
      </c>
      <c r="BF787" s="1">
        <v>0</v>
      </c>
      <c r="BG787" s="1">
        <v>0</v>
      </c>
      <c r="BH787" s="1">
        <v>0</v>
      </c>
      <c r="BI787" s="8">
        <v>0</v>
      </c>
      <c r="BJ787" s="35">
        <f t="shared" ref="BJ787:BJ789" si="170">SUM(AX787:BI787)</f>
        <v>0</v>
      </c>
      <c r="BK787" s="1">
        <v>0</v>
      </c>
      <c r="BL787" s="1">
        <v>0</v>
      </c>
      <c r="BM787" s="1">
        <v>0</v>
      </c>
      <c r="BN787" s="1">
        <v>0</v>
      </c>
      <c r="BO787" s="1">
        <v>0</v>
      </c>
      <c r="BP787" s="1">
        <v>0</v>
      </c>
      <c r="BQ787" s="1">
        <v>0</v>
      </c>
      <c r="BR787" s="1">
        <v>0</v>
      </c>
      <c r="BS787" s="1">
        <v>0</v>
      </c>
      <c r="BT787" s="1">
        <v>0</v>
      </c>
      <c r="BU787" s="1">
        <v>0</v>
      </c>
      <c r="BV787" s="8">
        <v>0</v>
      </c>
      <c r="BW787" s="39">
        <f t="shared" ref="BW787:BW789" si="171">SUM(BK787:BV787)</f>
        <v>0</v>
      </c>
      <c r="BX787" s="17">
        <f t="shared" ref="BX787:BX789" si="172">AJ787+AW787+BJ787+BW787</f>
        <v>0</v>
      </c>
      <c r="BY787" s="11">
        <f t="shared" ref="BY787:BY789" si="173">+J787</f>
        <v>0</v>
      </c>
      <c r="BZ787" s="12">
        <f t="shared" ref="BZ787:BZ789" si="174">IFERROR(BX787/BY787,0) * 100</f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0</v>
      </c>
      <c r="CF787" s="1">
        <v>0</v>
      </c>
      <c r="CG787" s="1">
        <v>0</v>
      </c>
      <c r="CH787" s="1">
        <v>0</v>
      </c>
      <c r="CI787" s="1">
        <v>0</v>
      </c>
      <c r="CJ787" s="1">
        <v>0</v>
      </c>
      <c r="CK787" s="1">
        <v>0</v>
      </c>
      <c r="CL787" s="8">
        <v>0</v>
      </c>
      <c r="CM787" s="8">
        <f t="shared" ref="CM787:CM789" si="175">SUM(CA787:CL787)</f>
        <v>0</v>
      </c>
      <c r="CN787" s="1">
        <v>0</v>
      </c>
      <c r="CO787" s="1">
        <v>0</v>
      </c>
      <c r="CP787" s="1">
        <v>0</v>
      </c>
      <c r="CQ787" s="1">
        <v>0</v>
      </c>
      <c r="CR787" s="1">
        <v>0</v>
      </c>
      <c r="CS787" s="1">
        <v>0</v>
      </c>
      <c r="CT787" s="1">
        <v>0</v>
      </c>
      <c r="CU787" s="1">
        <v>0</v>
      </c>
      <c r="CV787" s="1">
        <v>0</v>
      </c>
      <c r="CW787" s="1">
        <v>0</v>
      </c>
      <c r="CX787" s="1">
        <v>0</v>
      </c>
      <c r="CY787" s="8"/>
      <c r="CZ787" s="8">
        <f t="shared" ref="CZ787:CZ789" si="176">SUM(CN787:CY787)</f>
        <v>0</v>
      </c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F787" s="1">
        <v>0</v>
      </c>
      <c r="DG787" s="1">
        <v>0</v>
      </c>
      <c r="DH787" s="1">
        <v>0</v>
      </c>
      <c r="DI787" s="1">
        <v>0</v>
      </c>
      <c r="DJ787" s="1">
        <v>0</v>
      </c>
      <c r="DK787" s="1">
        <v>0</v>
      </c>
      <c r="DL787" s="8">
        <v>0</v>
      </c>
      <c r="DM787" s="8">
        <f t="shared" ref="DM787:DM789" si="177">SUM(DA787:DL787)</f>
        <v>0</v>
      </c>
    </row>
    <row r="788" spans="1:117" x14ac:dyDescent="0.2">
      <c r="A788" s="2" t="s">
        <v>71</v>
      </c>
      <c r="B788" s="2" t="s">
        <v>71</v>
      </c>
      <c r="C788" s="1">
        <v>400</v>
      </c>
      <c r="D788" s="2" t="s">
        <v>296</v>
      </c>
      <c r="E788" s="2" t="s">
        <v>71</v>
      </c>
      <c r="F788" s="2" t="s">
        <v>72</v>
      </c>
      <c r="G788" s="2" t="s">
        <v>267</v>
      </c>
      <c r="H788" s="1">
        <v>35162</v>
      </c>
      <c r="I788" s="2" t="s">
        <v>907</v>
      </c>
      <c r="J788" s="32">
        <v>0</v>
      </c>
      <c r="K788" s="6">
        <v>0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  <c r="Q788" s="1">
        <v>0</v>
      </c>
      <c r="R788" s="1">
        <v>0</v>
      </c>
      <c r="S788" s="1">
        <v>0</v>
      </c>
      <c r="T788" s="1">
        <v>0</v>
      </c>
      <c r="U788" s="1">
        <v>6</v>
      </c>
      <c r="V788" s="8">
        <v>0</v>
      </c>
      <c r="W788" s="35">
        <f t="shared" si="167"/>
        <v>6</v>
      </c>
      <c r="X788" s="6">
        <v>0</v>
      </c>
      <c r="Y788" s="1">
        <v>0</v>
      </c>
      <c r="Z788" s="1">
        <v>0</v>
      </c>
      <c r="AA788" s="1">
        <v>0</v>
      </c>
      <c r="AB788" s="1">
        <v>0</v>
      </c>
      <c r="AC788" s="1">
        <v>0</v>
      </c>
      <c r="AD788" s="1">
        <v>0</v>
      </c>
      <c r="AE788" s="1">
        <v>0</v>
      </c>
      <c r="AF788" s="1">
        <v>0</v>
      </c>
      <c r="AG788" s="1">
        <v>0</v>
      </c>
      <c r="AH788" s="1">
        <v>0</v>
      </c>
      <c r="AI788" s="8">
        <v>0</v>
      </c>
      <c r="AJ788" s="35">
        <f t="shared" si="168"/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R788" s="1">
        <v>0</v>
      </c>
      <c r="AS788" s="1">
        <v>0</v>
      </c>
      <c r="AT788" s="1">
        <v>0</v>
      </c>
      <c r="AU788" s="1">
        <v>0</v>
      </c>
      <c r="AV788" s="8">
        <v>0</v>
      </c>
      <c r="AW788" s="35">
        <f t="shared" si="169"/>
        <v>0</v>
      </c>
      <c r="AX788" s="1">
        <v>0</v>
      </c>
      <c r="AY788" s="1">
        <v>0</v>
      </c>
      <c r="AZ788" s="1">
        <v>0</v>
      </c>
      <c r="BA788" s="1">
        <v>0</v>
      </c>
      <c r="BB788" s="1">
        <v>0</v>
      </c>
      <c r="BC788" s="1">
        <v>0</v>
      </c>
      <c r="BD788" s="1">
        <v>0</v>
      </c>
      <c r="BE788" s="1">
        <v>0</v>
      </c>
      <c r="BF788" s="1">
        <v>0</v>
      </c>
      <c r="BG788" s="1">
        <v>0</v>
      </c>
      <c r="BH788" s="1">
        <v>0</v>
      </c>
      <c r="BI788" s="8">
        <v>0</v>
      </c>
      <c r="BJ788" s="35">
        <f t="shared" si="170"/>
        <v>0</v>
      </c>
      <c r="BK788" s="1">
        <v>0</v>
      </c>
      <c r="BL788" s="1">
        <v>0</v>
      </c>
      <c r="BM788" s="1">
        <v>0</v>
      </c>
      <c r="BN788" s="1">
        <v>0</v>
      </c>
      <c r="BO788" s="1">
        <v>0</v>
      </c>
      <c r="BP788" s="1">
        <v>0</v>
      </c>
      <c r="BQ788" s="1">
        <v>0</v>
      </c>
      <c r="BR788" s="1">
        <v>0</v>
      </c>
      <c r="BS788" s="1">
        <v>0</v>
      </c>
      <c r="BT788" s="1">
        <v>0</v>
      </c>
      <c r="BU788" s="1">
        <v>0</v>
      </c>
      <c r="BV788" s="8">
        <v>0</v>
      </c>
      <c r="BW788" s="39">
        <f t="shared" si="171"/>
        <v>0</v>
      </c>
      <c r="BX788" s="17">
        <f t="shared" si="172"/>
        <v>0</v>
      </c>
      <c r="BY788" s="11">
        <f t="shared" si="173"/>
        <v>0</v>
      </c>
      <c r="BZ788" s="12">
        <f t="shared" si="174"/>
        <v>0</v>
      </c>
      <c r="CA788" s="1">
        <v>0</v>
      </c>
      <c r="CB788" s="1">
        <v>0</v>
      </c>
      <c r="CC788" s="1">
        <v>0</v>
      </c>
      <c r="CD788" s="1">
        <v>0</v>
      </c>
      <c r="CE788" s="1">
        <v>0</v>
      </c>
      <c r="CF788" s="1">
        <v>0</v>
      </c>
      <c r="CG788" s="1">
        <v>0</v>
      </c>
      <c r="CH788" s="1">
        <v>0</v>
      </c>
      <c r="CI788" s="1">
        <v>0</v>
      </c>
      <c r="CJ788" s="1">
        <v>0</v>
      </c>
      <c r="CK788" s="1">
        <v>0</v>
      </c>
      <c r="CL788" s="8">
        <v>0</v>
      </c>
      <c r="CM788" s="8">
        <f t="shared" si="175"/>
        <v>0</v>
      </c>
      <c r="CN788" s="1">
        <v>0</v>
      </c>
      <c r="CO788" s="1">
        <v>0</v>
      </c>
      <c r="CP788" s="1">
        <v>0</v>
      </c>
      <c r="CQ788" s="1">
        <v>0</v>
      </c>
      <c r="CR788" s="1">
        <v>0</v>
      </c>
      <c r="CS788" s="1">
        <v>0</v>
      </c>
      <c r="CT788" s="1">
        <v>0</v>
      </c>
      <c r="CU788" s="1">
        <v>0</v>
      </c>
      <c r="CV788" s="1">
        <v>0</v>
      </c>
      <c r="CW788" s="1">
        <v>0</v>
      </c>
      <c r="CX788" s="1">
        <v>0</v>
      </c>
      <c r="CY788" s="8"/>
      <c r="CZ788" s="8">
        <f t="shared" si="176"/>
        <v>0</v>
      </c>
      <c r="DA788" s="1">
        <v>0</v>
      </c>
      <c r="DB788" s="1">
        <v>0</v>
      </c>
      <c r="DC788" s="1">
        <v>0</v>
      </c>
      <c r="DD788" s="1">
        <v>0</v>
      </c>
      <c r="DE788" s="1">
        <v>0</v>
      </c>
      <c r="DF788" s="1">
        <v>0</v>
      </c>
      <c r="DG788" s="1">
        <v>0</v>
      </c>
      <c r="DH788" s="1">
        <v>0</v>
      </c>
      <c r="DI788" s="1">
        <v>0</v>
      </c>
      <c r="DJ788" s="1">
        <v>0</v>
      </c>
      <c r="DK788" s="1">
        <v>0</v>
      </c>
      <c r="DL788" s="8">
        <v>0</v>
      </c>
      <c r="DM788" s="8">
        <f t="shared" si="177"/>
        <v>0</v>
      </c>
    </row>
    <row r="789" spans="1:117" x14ac:dyDescent="0.2">
      <c r="A789" s="2" t="s">
        <v>13</v>
      </c>
      <c r="B789" s="2" t="s">
        <v>14</v>
      </c>
      <c r="C789" s="1">
        <v>401</v>
      </c>
      <c r="D789" s="2" t="s">
        <v>14</v>
      </c>
      <c r="E789" s="2" t="s">
        <v>13</v>
      </c>
      <c r="F789" s="2" t="s">
        <v>14</v>
      </c>
      <c r="G789" s="2" t="s">
        <v>287</v>
      </c>
      <c r="H789" s="1">
        <v>35075</v>
      </c>
      <c r="I789" s="2" t="s">
        <v>908</v>
      </c>
      <c r="J789" s="32">
        <v>0</v>
      </c>
      <c r="K789" s="6">
        <v>0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1">
        <v>0</v>
      </c>
      <c r="R789" s="1">
        <v>0</v>
      </c>
      <c r="S789" s="1">
        <v>0</v>
      </c>
      <c r="T789" s="1">
        <v>0</v>
      </c>
      <c r="U789" s="1">
        <v>0</v>
      </c>
      <c r="V789" s="8">
        <v>0</v>
      </c>
      <c r="W789" s="35">
        <f t="shared" si="167"/>
        <v>0</v>
      </c>
      <c r="X789" s="6">
        <v>0</v>
      </c>
      <c r="Y789" s="1">
        <v>0</v>
      </c>
      <c r="Z789" s="1">
        <v>0</v>
      </c>
      <c r="AA789" s="1">
        <v>0</v>
      </c>
      <c r="AB789" s="1">
        <v>0</v>
      </c>
      <c r="AC789" s="1">
        <v>0</v>
      </c>
      <c r="AD789" s="1">
        <v>0</v>
      </c>
      <c r="AE789" s="1">
        <v>0</v>
      </c>
      <c r="AF789" s="1">
        <v>0</v>
      </c>
      <c r="AG789" s="1">
        <v>0</v>
      </c>
      <c r="AH789" s="1">
        <v>0</v>
      </c>
      <c r="AI789" s="8">
        <v>0</v>
      </c>
      <c r="AJ789" s="35">
        <f t="shared" si="168"/>
        <v>0</v>
      </c>
      <c r="AK789" s="1">
        <v>0</v>
      </c>
      <c r="AL789" s="1">
        <v>0</v>
      </c>
      <c r="AM789" s="1">
        <v>0</v>
      </c>
      <c r="AN789" s="1">
        <v>0</v>
      </c>
      <c r="AO789" s="1">
        <v>0</v>
      </c>
      <c r="AP789" s="1">
        <v>0</v>
      </c>
      <c r="AQ789" s="1">
        <v>0</v>
      </c>
      <c r="AR789" s="1">
        <v>0</v>
      </c>
      <c r="AS789" s="1">
        <v>0</v>
      </c>
      <c r="AT789" s="1">
        <v>0</v>
      </c>
      <c r="AU789" s="1">
        <v>0</v>
      </c>
      <c r="AV789" s="8">
        <v>0</v>
      </c>
      <c r="AW789" s="35">
        <f t="shared" si="169"/>
        <v>0</v>
      </c>
      <c r="AX789" s="1">
        <v>0</v>
      </c>
      <c r="AY789" s="1">
        <v>0</v>
      </c>
      <c r="AZ789" s="1">
        <v>0</v>
      </c>
      <c r="BA789" s="1">
        <v>0</v>
      </c>
      <c r="BB789" s="1">
        <v>0</v>
      </c>
      <c r="BC789" s="1">
        <v>0</v>
      </c>
      <c r="BD789" s="1">
        <v>0</v>
      </c>
      <c r="BE789" s="1">
        <v>0</v>
      </c>
      <c r="BF789" s="1">
        <v>0</v>
      </c>
      <c r="BG789" s="1">
        <v>0</v>
      </c>
      <c r="BH789" s="1">
        <v>0</v>
      </c>
      <c r="BI789" s="8">
        <v>0</v>
      </c>
      <c r="BJ789" s="35">
        <f t="shared" si="170"/>
        <v>0</v>
      </c>
      <c r="BK789" s="1">
        <v>0</v>
      </c>
      <c r="BL789" s="1">
        <v>0</v>
      </c>
      <c r="BM789" s="1">
        <v>0</v>
      </c>
      <c r="BN789" s="1">
        <v>0</v>
      </c>
      <c r="BO789" s="1">
        <v>0</v>
      </c>
      <c r="BP789" s="1">
        <v>0</v>
      </c>
      <c r="BQ789" s="1">
        <v>0</v>
      </c>
      <c r="BR789" s="1">
        <v>0</v>
      </c>
      <c r="BS789" s="1">
        <v>0</v>
      </c>
      <c r="BT789" s="1">
        <v>0</v>
      </c>
      <c r="BU789" s="1">
        <v>0</v>
      </c>
      <c r="BV789" s="8">
        <v>0</v>
      </c>
      <c r="BW789" s="39">
        <f t="shared" si="171"/>
        <v>0</v>
      </c>
      <c r="BX789" s="17">
        <f t="shared" si="172"/>
        <v>0</v>
      </c>
      <c r="BY789" s="11">
        <f t="shared" si="173"/>
        <v>0</v>
      </c>
      <c r="BZ789" s="12">
        <f t="shared" si="174"/>
        <v>0</v>
      </c>
      <c r="CA789" s="1">
        <v>0</v>
      </c>
      <c r="CB789" s="1">
        <v>0</v>
      </c>
      <c r="CC789" s="1">
        <v>0</v>
      </c>
      <c r="CD789" s="1">
        <v>0</v>
      </c>
      <c r="CE789" s="1">
        <v>0</v>
      </c>
      <c r="CF789" s="1">
        <v>0</v>
      </c>
      <c r="CG789" s="1">
        <v>0</v>
      </c>
      <c r="CH789" s="1">
        <v>0</v>
      </c>
      <c r="CI789" s="1">
        <v>0</v>
      </c>
      <c r="CJ789" s="1">
        <v>0</v>
      </c>
      <c r="CK789" s="1">
        <v>0</v>
      </c>
      <c r="CL789" s="8">
        <v>0</v>
      </c>
      <c r="CM789" s="8">
        <f t="shared" si="175"/>
        <v>0</v>
      </c>
      <c r="CN789" s="1">
        <v>0</v>
      </c>
      <c r="CO789" s="1">
        <v>0</v>
      </c>
      <c r="CP789" s="1">
        <v>0</v>
      </c>
      <c r="CQ789" s="1">
        <v>0</v>
      </c>
      <c r="CR789" s="1">
        <v>0</v>
      </c>
      <c r="CS789" s="1">
        <v>0</v>
      </c>
      <c r="CT789" s="1">
        <v>0</v>
      </c>
      <c r="CU789" s="1">
        <v>0</v>
      </c>
      <c r="CV789" s="1">
        <v>0</v>
      </c>
      <c r="CW789" s="1">
        <v>0</v>
      </c>
      <c r="CX789" s="1">
        <v>0</v>
      </c>
      <c r="CY789" s="8"/>
      <c r="CZ789" s="8">
        <f t="shared" si="176"/>
        <v>0</v>
      </c>
      <c r="DA789" s="1">
        <v>0</v>
      </c>
      <c r="DB789" s="1">
        <v>0</v>
      </c>
      <c r="DC789" s="1">
        <v>0</v>
      </c>
      <c r="DD789" s="1">
        <v>0</v>
      </c>
      <c r="DE789" s="1">
        <v>0</v>
      </c>
      <c r="DF789" s="1">
        <v>0</v>
      </c>
      <c r="DG789" s="1">
        <v>0</v>
      </c>
      <c r="DH789" s="1">
        <v>0</v>
      </c>
      <c r="DI789" s="1">
        <v>0</v>
      </c>
      <c r="DJ789" s="1">
        <v>0</v>
      </c>
      <c r="DK789" s="1">
        <v>0</v>
      </c>
      <c r="DL789" s="8">
        <v>0</v>
      </c>
      <c r="DM789" s="8">
        <f t="shared" si="177"/>
        <v>0</v>
      </c>
    </row>
    <row r="790" spans="1:117" x14ac:dyDescent="0.2">
      <c r="A790" s="24" t="s">
        <v>4</v>
      </c>
      <c r="B790" s="24" t="s">
        <v>15</v>
      </c>
      <c r="C790" s="22">
        <v>400</v>
      </c>
      <c r="D790" s="25" t="s">
        <v>296</v>
      </c>
      <c r="E790" s="24" t="s">
        <v>17</v>
      </c>
      <c r="F790" s="24" t="s">
        <v>30</v>
      </c>
      <c r="G790" s="22" t="s">
        <v>869</v>
      </c>
      <c r="H790" s="22">
        <v>33980</v>
      </c>
      <c r="I790" s="25" t="s">
        <v>899</v>
      </c>
      <c r="J790" s="32">
        <v>0</v>
      </c>
      <c r="K790" s="1">
        <v>0</v>
      </c>
      <c r="L790" s="1">
        <v>0</v>
      </c>
      <c r="M790" s="1">
        <v>1</v>
      </c>
      <c r="N790" s="1">
        <v>1</v>
      </c>
      <c r="O790" s="1">
        <v>0</v>
      </c>
      <c r="P790" s="1">
        <v>0</v>
      </c>
      <c r="Q790" s="1">
        <v>0</v>
      </c>
      <c r="R790" s="1">
        <v>0</v>
      </c>
      <c r="S790" s="1">
        <v>0</v>
      </c>
      <c r="T790" s="1">
        <v>0</v>
      </c>
      <c r="U790" s="1">
        <v>0</v>
      </c>
      <c r="V790" s="1">
        <v>0</v>
      </c>
      <c r="W790" s="35">
        <f t="shared" ref="W790" si="178">SUM(K790:V790)</f>
        <v>2</v>
      </c>
      <c r="X790" s="1">
        <v>0</v>
      </c>
      <c r="Y790" s="1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35">
        <f t="shared" ref="AJ790" si="179">SUM(X790:AI790)</f>
        <v>0</v>
      </c>
      <c r="AK790" s="1">
        <v>0</v>
      </c>
      <c r="AL790" s="1">
        <v>0</v>
      </c>
      <c r="AM790" s="1">
        <v>0</v>
      </c>
      <c r="AN790" s="1">
        <v>0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v>0</v>
      </c>
      <c r="AU790" s="1">
        <v>0</v>
      </c>
      <c r="AV790" s="1">
        <v>0</v>
      </c>
      <c r="AW790" s="35">
        <f t="shared" ref="AW790" si="180">SUM(AK790:AV790)</f>
        <v>0</v>
      </c>
      <c r="AX790" s="1">
        <v>0</v>
      </c>
      <c r="AY790" s="1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0</v>
      </c>
      <c r="BG790" s="1">
        <v>0</v>
      </c>
      <c r="BH790" s="1">
        <v>0</v>
      </c>
      <c r="BI790" s="1">
        <v>0</v>
      </c>
      <c r="BJ790" s="35">
        <f t="shared" ref="BJ790" si="181">SUM(AX790:BI790)</f>
        <v>0</v>
      </c>
      <c r="BK790" s="1">
        <v>0</v>
      </c>
      <c r="BL790" s="1">
        <v>0</v>
      </c>
      <c r="BM790" s="1">
        <v>0</v>
      </c>
      <c r="BN790" s="1">
        <v>0</v>
      </c>
      <c r="BO790" s="1">
        <v>0</v>
      </c>
      <c r="BP790" s="1">
        <v>0</v>
      </c>
      <c r="BQ790" s="1">
        <v>0</v>
      </c>
      <c r="BR790" s="1">
        <v>0</v>
      </c>
      <c r="BS790" s="1">
        <v>0</v>
      </c>
      <c r="BT790" s="1">
        <v>0</v>
      </c>
      <c r="BU790" s="1">
        <v>0</v>
      </c>
      <c r="BV790" s="1">
        <v>0</v>
      </c>
      <c r="BW790" s="39">
        <f t="shared" ref="BW790" si="182">SUM(BK790:BV790)</f>
        <v>0</v>
      </c>
      <c r="BX790" s="17">
        <f t="shared" ref="BX790" si="183">AJ790+AW790+BJ790+BW790</f>
        <v>0</v>
      </c>
      <c r="BY790" s="11">
        <f t="shared" si="143"/>
        <v>0</v>
      </c>
      <c r="BZ790" s="12">
        <f t="shared" si="136"/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0</v>
      </c>
      <c r="CF790" s="1">
        <v>0</v>
      </c>
      <c r="CG790" s="1">
        <v>0</v>
      </c>
      <c r="CH790" s="1">
        <v>0</v>
      </c>
      <c r="CI790" s="1">
        <v>0</v>
      </c>
      <c r="CJ790" s="1">
        <v>0</v>
      </c>
      <c r="CK790" s="1">
        <v>0</v>
      </c>
      <c r="CL790" s="1">
        <v>0</v>
      </c>
      <c r="CM790" s="8">
        <f t="shared" ref="CM790" si="184">SUM(CA790:CL790)</f>
        <v>0</v>
      </c>
      <c r="CN790" s="1">
        <v>0</v>
      </c>
      <c r="CO790" s="1">
        <v>0</v>
      </c>
      <c r="CP790" s="1">
        <v>0</v>
      </c>
      <c r="CQ790" s="1">
        <v>0</v>
      </c>
      <c r="CR790" s="1">
        <v>0</v>
      </c>
      <c r="CS790" s="1">
        <v>0</v>
      </c>
      <c r="CT790" s="1">
        <v>0</v>
      </c>
      <c r="CU790" s="1">
        <v>0</v>
      </c>
      <c r="CV790" s="1">
        <v>0</v>
      </c>
      <c r="CW790" s="1">
        <v>0</v>
      </c>
      <c r="CX790" s="1">
        <v>0</v>
      </c>
      <c r="CY790" s="1">
        <v>0</v>
      </c>
      <c r="CZ790" s="8">
        <f t="shared" ref="CZ790" si="185">SUM(CN790:CY790)</f>
        <v>0</v>
      </c>
      <c r="DA790" s="1">
        <v>0</v>
      </c>
      <c r="DB790" s="1">
        <v>0</v>
      </c>
      <c r="DC790" s="1">
        <v>0</v>
      </c>
      <c r="DD790" s="1">
        <v>0</v>
      </c>
      <c r="DE790" s="1">
        <v>0</v>
      </c>
      <c r="DF790" s="1">
        <v>0</v>
      </c>
      <c r="DG790" s="1">
        <v>0</v>
      </c>
      <c r="DH790" s="1">
        <v>0</v>
      </c>
      <c r="DI790" s="1">
        <v>0</v>
      </c>
      <c r="DJ790" s="1">
        <v>0</v>
      </c>
      <c r="DK790" s="1">
        <v>0</v>
      </c>
      <c r="DL790" s="1">
        <v>0</v>
      </c>
      <c r="DM790" s="8">
        <f t="shared" ref="DM790" si="186">SUM(DA790:DL790)</f>
        <v>0</v>
      </c>
    </row>
  </sheetData>
  <autoFilter ref="A4:I790" xr:uid="{00000000-0009-0000-0000-000000000000}"/>
  <mergeCells count="10">
    <mergeCell ref="DA3:DM3"/>
    <mergeCell ref="CN3:CZ3"/>
    <mergeCell ref="CA3:CM3"/>
    <mergeCell ref="E3:I3"/>
    <mergeCell ref="X3:AJ3"/>
    <mergeCell ref="AX3:BJ3"/>
    <mergeCell ref="AK3:AW3"/>
    <mergeCell ref="BK3:BW3"/>
    <mergeCell ref="K3:W3"/>
    <mergeCell ref="J3:J4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ignoredErrors>
    <ignoredError sqref="W790 W5:W784 W785" formulaRange="1"/>
    <ignoredError sqref="BZ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Adulto Mayor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Administrador</cp:lastModifiedBy>
  <dcterms:created xsi:type="dcterms:W3CDTF">2021-01-12T15:49:53Z</dcterms:created>
  <dcterms:modified xsi:type="dcterms:W3CDTF">2024-12-04T14:26:35Z</dcterms:modified>
</cp:coreProperties>
</file>